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D52BBE20-FF38-475E-8187-998770129E04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CREDINVST" sheetId="1" r:id="rId1"/>
  </sheets>
  <definedNames>
    <definedName name="_xlnm.Print_Area">CREDINVST!$A$1:$K$5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14" i="1"/>
  <c r="E15" i="1"/>
  <c r="E16" i="1"/>
  <c r="E17" i="1"/>
  <c r="N71" i="1"/>
  <c r="M71" i="1"/>
  <c r="L71" i="1"/>
  <c r="J71" i="1"/>
  <c r="K71" i="1" s="1"/>
  <c r="I71" i="1"/>
  <c r="G71" i="1"/>
  <c r="F71" i="1"/>
  <c r="D71" i="1"/>
  <c r="C71" i="1"/>
  <c r="K70" i="1"/>
  <c r="H70" i="1"/>
  <c r="E70" i="1"/>
  <c r="K69" i="1"/>
  <c r="H69" i="1"/>
  <c r="E69" i="1"/>
  <c r="K68" i="1"/>
  <c r="H68" i="1"/>
  <c r="E68" i="1"/>
  <c r="K67" i="1"/>
  <c r="H67" i="1"/>
  <c r="E67" i="1"/>
  <c r="K66" i="1"/>
  <c r="K65" i="1"/>
  <c r="H65" i="1"/>
  <c r="E65" i="1"/>
  <c r="N63" i="1"/>
  <c r="M63" i="1"/>
  <c r="L63" i="1"/>
  <c r="J63" i="1"/>
  <c r="K63" i="1" s="1"/>
  <c r="I63" i="1"/>
  <c r="G63" i="1"/>
  <c r="H63" i="1" s="1"/>
  <c r="F63" i="1"/>
  <c r="D63" i="1"/>
  <c r="E63" i="1" s="1"/>
  <c r="C63" i="1"/>
  <c r="K62" i="1"/>
  <c r="H62" i="1"/>
  <c r="E62" i="1"/>
  <c r="K61" i="1"/>
  <c r="H61" i="1"/>
  <c r="E61" i="1"/>
  <c r="K60" i="1"/>
  <c r="H60" i="1"/>
  <c r="E60" i="1"/>
  <c r="K59" i="1"/>
  <c r="H59" i="1"/>
  <c r="E59" i="1"/>
  <c r="K58" i="1"/>
  <c r="H58" i="1"/>
  <c r="E58" i="1"/>
  <c r="K57" i="1"/>
  <c r="H57" i="1"/>
  <c r="E57" i="1"/>
  <c r="K56" i="1"/>
  <c r="H56" i="1"/>
  <c r="E56" i="1"/>
  <c r="K55" i="1"/>
  <c r="H55" i="1"/>
  <c r="E55" i="1"/>
  <c r="K54" i="1"/>
  <c r="H54" i="1"/>
  <c r="E54" i="1"/>
  <c r="N52" i="1"/>
  <c r="M52" i="1"/>
  <c r="L52" i="1"/>
  <c r="J52" i="1"/>
  <c r="K52" i="1" s="1"/>
  <c r="I52" i="1"/>
  <c r="G52" i="1"/>
  <c r="H52" i="1" s="1"/>
  <c r="F52" i="1"/>
  <c r="D52" i="1"/>
  <c r="E52" i="1" s="1"/>
  <c r="C52" i="1"/>
  <c r="K51" i="1"/>
  <c r="K50" i="1"/>
  <c r="H50" i="1"/>
  <c r="E50" i="1"/>
  <c r="K49" i="1"/>
  <c r="H49" i="1"/>
  <c r="E49" i="1"/>
  <c r="K48" i="1"/>
  <c r="H48" i="1"/>
  <c r="E48" i="1"/>
  <c r="K47" i="1"/>
  <c r="H47" i="1"/>
  <c r="E47" i="1"/>
  <c r="K46" i="1"/>
  <c r="H46" i="1"/>
  <c r="E46" i="1"/>
  <c r="K45" i="1"/>
  <c r="H45" i="1"/>
  <c r="E45" i="1"/>
  <c r="K44" i="1"/>
  <c r="H44" i="1"/>
  <c r="E44" i="1"/>
  <c r="K43" i="1"/>
  <c r="H43" i="1"/>
  <c r="E43" i="1"/>
  <c r="K42" i="1"/>
  <c r="H42" i="1"/>
  <c r="E42" i="1"/>
  <c r="K41" i="1"/>
  <c r="H41" i="1"/>
  <c r="E41" i="1"/>
  <c r="K40" i="1"/>
  <c r="H40" i="1"/>
  <c r="E40" i="1"/>
  <c r="K39" i="1"/>
  <c r="H39" i="1"/>
  <c r="E39" i="1"/>
  <c r="K38" i="1"/>
  <c r="H38" i="1"/>
  <c r="E38" i="1"/>
  <c r="K37" i="1"/>
  <c r="H37" i="1"/>
  <c r="E37" i="1"/>
  <c r="K36" i="1"/>
  <c r="H36" i="1"/>
  <c r="E36" i="1"/>
  <c r="K35" i="1"/>
  <c r="H35" i="1"/>
  <c r="E35" i="1"/>
  <c r="K34" i="1"/>
  <c r="H34" i="1"/>
  <c r="E34" i="1"/>
  <c r="K33" i="1"/>
  <c r="H33" i="1"/>
  <c r="E33" i="1"/>
  <c r="K32" i="1"/>
  <c r="H32" i="1"/>
  <c r="E32" i="1"/>
  <c r="K31" i="1"/>
  <c r="H31" i="1"/>
  <c r="E31" i="1"/>
  <c r="K30" i="1"/>
  <c r="H30" i="1"/>
  <c r="E30" i="1"/>
  <c r="N28" i="1"/>
  <c r="M28" i="1"/>
  <c r="L28" i="1"/>
  <c r="J28" i="1"/>
  <c r="K28" i="1" s="1"/>
  <c r="I28" i="1"/>
  <c r="G28" i="1"/>
  <c r="H28" i="1" s="1"/>
  <c r="F28" i="1"/>
  <c r="D28" i="1"/>
  <c r="E28" i="1" s="1"/>
  <c r="C28" i="1"/>
  <c r="K27" i="1"/>
  <c r="H27" i="1"/>
  <c r="E27" i="1"/>
  <c r="N25" i="1"/>
  <c r="M25" i="1"/>
  <c r="L25" i="1"/>
  <c r="J25" i="1"/>
  <c r="K25" i="1" s="1"/>
  <c r="I25" i="1"/>
  <c r="G25" i="1"/>
  <c r="H25" i="1" s="1"/>
  <c r="F25" i="1"/>
  <c r="D25" i="1"/>
  <c r="C25" i="1"/>
  <c r="K24" i="1"/>
  <c r="H24" i="1"/>
  <c r="E24" i="1"/>
  <c r="K23" i="1"/>
  <c r="H23" i="1"/>
  <c r="E23" i="1"/>
  <c r="K22" i="1"/>
  <c r="H22" i="1"/>
  <c r="E22" i="1"/>
  <c r="N20" i="1"/>
  <c r="M20" i="1"/>
  <c r="L20" i="1"/>
  <c r="J20" i="1"/>
  <c r="K20" i="1" s="1"/>
  <c r="I20" i="1"/>
  <c r="G20" i="1"/>
  <c r="H20" i="1" s="1"/>
  <c r="F20" i="1"/>
  <c r="D20" i="1"/>
  <c r="E20" i="1" s="1"/>
  <c r="C20" i="1"/>
  <c r="K19" i="1"/>
  <c r="H19" i="1"/>
  <c r="E19" i="1"/>
  <c r="N17" i="1"/>
  <c r="M17" i="1"/>
  <c r="M72" i="1" s="1"/>
  <c r="L17" i="1"/>
  <c r="L72" i="1" s="1"/>
  <c r="J17" i="1"/>
  <c r="I17" i="1"/>
  <c r="G17" i="1"/>
  <c r="F17" i="1"/>
  <c r="F72" i="1" s="1"/>
  <c r="D17" i="1"/>
  <c r="C17" i="1"/>
  <c r="C72" i="1" s="1"/>
  <c r="K16" i="1"/>
  <c r="H16" i="1"/>
  <c r="K15" i="1"/>
  <c r="H15" i="1"/>
  <c r="K14" i="1"/>
  <c r="H14" i="1"/>
  <c r="K13" i="1"/>
  <c r="H13" i="1"/>
  <c r="K12" i="1"/>
  <c r="H12" i="1"/>
  <c r="K11" i="1"/>
  <c r="H11" i="1"/>
  <c r="K10" i="1"/>
  <c r="H10" i="1"/>
  <c r="K9" i="1"/>
  <c r="H9" i="1"/>
  <c r="K8" i="1"/>
  <c r="H8" i="1"/>
  <c r="K7" i="1"/>
  <c r="H7" i="1"/>
  <c r="K6" i="1"/>
  <c r="H6" i="1"/>
  <c r="N4" i="1"/>
  <c r="M4" i="1"/>
  <c r="L4" i="1"/>
  <c r="E71" i="1" l="1"/>
  <c r="H71" i="1"/>
  <c r="N72" i="1"/>
  <c r="I72" i="1"/>
  <c r="E25" i="1"/>
  <c r="J72" i="1"/>
  <c r="K17" i="1"/>
  <c r="G72" i="1"/>
  <c r="H72" i="1" s="1"/>
  <c r="H17" i="1"/>
  <c r="D72" i="1"/>
  <c r="E72" i="1" s="1"/>
  <c r="K72" i="1" l="1"/>
</calcChain>
</file>

<file path=xl/sharedStrings.xml><?xml version="1.0" encoding="utf-8"?>
<sst xmlns="http://schemas.openxmlformats.org/spreadsheetml/2006/main" count="85" uniqueCount="74">
  <si>
    <t>No.</t>
  </si>
  <si>
    <t xml:space="preserve">Bank </t>
  </si>
  <si>
    <t>CD Ratio</t>
  </si>
  <si>
    <t>Dec. 2025</t>
  </si>
  <si>
    <t>NRI Deposit</t>
  </si>
  <si>
    <t>Total Deposits</t>
  </si>
  <si>
    <t>Total Advances</t>
  </si>
  <si>
    <t>Sept. 2025</t>
  </si>
  <si>
    <t xml:space="preserve"> (Rs. in Lakhs)</t>
  </si>
  <si>
    <t>DCCB</t>
  </si>
  <si>
    <t>GSCARDB</t>
  </si>
  <si>
    <t>GSCB</t>
  </si>
  <si>
    <t>INDIA POST PAYMENTS BANK</t>
  </si>
  <si>
    <t>PAYTM  PAYMENTS BANK</t>
  </si>
  <si>
    <t>NSDL  PAYMENTS  BANK</t>
  </si>
  <si>
    <t>JIO PAYMENTS BANK</t>
  </si>
  <si>
    <t>Bankwise Summary On Credit Deposit Ratio &amp; NRI Deposit as of December  2025</t>
  </si>
  <si>
    <t>SBI</t>
  </si>
  <si>
    <t>Source: Data submmited in rbiacp.slbcindia.com portal by member banks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</si>
  <si>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</si>
  <si>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</si>
  <si>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</si>
  <si>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</si>
  <si>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</si>
  <si>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</si>
  <si>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</si>
  <si>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</si>
  <si>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</si>
  <si>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</si>
  <si>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</si>
  <si>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State Bank of India</t>
  </si>
  <si>
    <t>Gujarat Gramin Bank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</si>
  <si>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</si>
  <si>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</si>
  <si>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</si>
  <si>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</si>
  <si>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</si>
  <si>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</si>
  <si>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</si>
  <si>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</si>
  <si>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</si>
  <si>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</si>
  <si>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</si>
  <si>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</si>
  <si>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</si>
  <si>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</si>
  <si>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</si>
  <si>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</si>
  <si>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</si>
  <si>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</si>
  <si>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</si>
  <si>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</si>
  <si>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</si>
  <si>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</si>
  <si>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</si>
  <si>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</si>
  <si>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</si>
  <si>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</si>
  <si>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</si>
  <si>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</si>
  <si>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</si>
  <si>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</si>
  <si>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</si>
  <si>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Fino Payments Bank</t>
  </si>
  <si>
    <t>Airtel Payments Bank</t>
  </si>
  <si>
    <t>Sub Total</t>
  </si>
  <si>
    <t>Grand Total</t>
  </si>
  <si>
    <r>
      <t xml:space="preserve">Nationalised Banks                                                                         </t>
    </r>
    <r>
      <rPr>
        <b/>
        <sz val="12"/>
        <rFont val="Arial"/>
        <family val="2"/>
      </rPr>
      <t xml:space="preserve">     </t>
    </r>
  </si>
  <si>
    <t>Co-Operative Banks</t>
  </si>
  <si>
    <t>Private Banks</t>
  </si>
  <si>
    <t>Small Finance Banks</t>
  </si>
  <si>
    <t>Payment Bank</t>
  </si>
  <si>
    <t>Regional Rural Bank</t>
  </si>
  <si>
    <t>Annexure - 19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</si>
</sst>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2"/>
      <name val="Arial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6"/>
      <name val="Arial"/>
      <family val="2"/>
    </font>
    <font>
      <b/>
      <sz val="16"/>
      <name val="Arial Black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22"/>
      <name val="Arial Black"/>
      <family val="2"/>
    </font>
    <font>
      <b/>
      <sz val="12"/>
      <name val="Arial Black"/>
      <family val="2"/>
    </font>
    <font>
      <b/>
      <sz val="12"/>
      <name val="Arial"/>
      <family val="2"/>
    </font>
    <font>
      <b/>
      <sz val="17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b/>
      <sz val="14"/>
      <name val="Arial Black"/>
      <family val="2"/>
    </font>
    <font>
      <b/>
      <sz val="17"/>
      <name val="Arial Black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0">
    <xf numFmtId="0" fontId="0" fillId="0" borderId="0"/>
    <xf numFmtId="0" fontId="5" fillId="2" borderId="0"/>
    <xf numFmtId="0" fontId="1" fillId="2" borderId="0"/>
    <xf numFmtId="0" fontId="5" fillId="3" borderId="0"/>
    <xf numFmtId="0" fontId="1" fillId="3" borderId="0"/>
    <xf numFmtId="0" fontId="5" fillId="4" borderId="0"/>
    <xf numFmtId="0" fontId="1" fillId="4" borderId="0"/>
    <xf numFmtId="0" fontId="5" fillId="5" borderId="0"/>
    <xf numFmtId="0" fontId="1" fillId="5" borderId="0"/>
    <xf numFmtId="0" fontId="5" fillId="6" borderId="0"/>
    <xf numFmtId="0" fontId="1" fillId="6" borderId="0"/>
    <xf numFmtId="0" fontId="5" fillId="7" borderId="0"/>
    <xf numFmtId="0" fontId="1" fillId="7" borderId="0"/>
    <xf numFmtId="0" fontId="5" fillId="8" borderId="0"/>
    <xf numFmtId="0" fontId="1" fillId="8" borderId="0"/>
    <xf numFmtId="0" fontId="5" fillId="9" borderId="0"/>
    <xf numFmtId="0" fontId="1" fillId="9" borderId="0"/>
    <xf numFmtId="0" fontId="5" fillId="10" borderId="0"/>
    <xf numFmtId="0" fontId="1" fillId="10" borderId="0"/>
    <xf numFmtId="0" fontId="5" fillId="11" borderId="0"/>
    <xf numFmtId="0" fontId="1" fillId="11" borderId="0"/>
    <xf numFmtId="0" fontId="5" fillId="12" borderId="0"/>
    <xf numFmtId="0" fontId="1" fillId="12" borderId="0"/>
    <xf numFmtId="0" fontId="5" fillId="13" borderId="0"/>
    <xf numFmtId="0" fontId="1" fillId="13" borderId="0"/>
    <xf numFmtId="0" fontId="6" fillId="14" borderId="0"/>
    <xf numFmtId="0" fontId="6" fillId="15" borderId="0"/>
    <xf numFmtId="0" fontId="6" fillId="16" borderId="0"/>
    <xf numFmtId="0" fontId="6" fillId="17" borderId="0"/>
    <xf numFmtId="0" fontId="6" fillId="18" borderId="0"/>
    <xf numFmtId="0" fontId="6" fillId="19" borderId="0"/>
    <xf numFmtId="0" fontId="6" fillId="20" borderId="0"/>
    <xf numFmtId="0" fontId="6" fillId="21" borderId="0"/>
    <xf numFmtId="0" fontId="6" fillId="22" borderId="0"/>
    <xf numFmtId="0" fontId="6" fillId="23" borderId="0"/>
    <xf numFmtId="0" fontId="6" fillId="24" borderId="0"/>
    <xf numFmtId="0" fontId="6" fillId="25" borderId="0"/>
    <xf numFmtId="0" fontId="7" fillId="26" borderId="0"/>
    <xf numFmtId="0" fontId="8" fillId="27" borderId="1"/>
    <xf numFmtId="0" fontId="9" fillId="28" borderId="2"/>
    <xf numFmtId="0" fontId="10" fillId="0" borderId="0"/>
    <xf numFmtId="0" fontId="11" fillId="29" borderId="0"/>
    <xf numFmtId="0" fontId="12" fillId="0" borderId="3"/>
    <xf numFmtId="0" fontId="13" fillId="0" borderId="4"/>
    <xf numFmtId="0" fontId="14" fillId="0" borderId="5"/>
    <xf numFmtId="0" fontId="14" fillId="0" borderId="0"/>
    <xf numFmtId="0" fontId="15" fillId="30" borderId="1"/>
    <xf numFmtId="0" fontId="16" fillId="0" borderId="6"/>
    <xf numFmtId="0" fontId="17" fillId="31" borderId="0"/>
    <xf numFmtId="0" fontId="5" fillId="0" borderId="0"/>
    <xf numFmtId="0" fontId="23" fillId="0" borderId="0"/>
    <xf numFmtId="0" fontId="5" fillId="0" borderId="0"/>
    <xf numFmtId="0" fontId="22" fillId="0" borderId="0"/>
    <xf numFmtId="0" fontId="1" fillId="0" borderId="0"/>
    <xf numFmtId="0" fontId="5" fillId="32" borderId="7"/>
    <xf numFmtId="0" fontId="1" fillId="32" borderId="7"/>
    <xf numFmtId="0" fontId="18" fillId="27" borderId="8"/>
    <xf numFmtId="0" fontId="19" fillId="0" borderId="0"/>
    <xf numFmtId="0" fontId="20" fillId="0" borderId="9"/>
    <xf numFmtId="0" fontId="21" fillId="0" borderId="0"/>
  </cellStyleXfs>
  <cellXfs count="38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3" fillId="0" borderId="10" xfId="0" applyFont="1" applyBorder="1" applyAlignment="1">
      <alignment horizontal="center" vertical="center" wrapText="1"/>
    </xf>
    <xf numFmtId="17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 wrapText="1"/>
    </xf>
    <xf numFmtId="0" fontId="26" fillId="0" borderId="0" xfId="0" applyFont="1"/>
    <xf numFmtId="0" fontId="28" fillId="0" borderId="0" xfId="0" applyFont="1"/>
    <xf numFmtId="0" fontId="29" fillId="0" borderId="0" xfId="0" applyFont="1"/>
    <xf numFmtId="0" fontId="25" fillId="0" borderId="0" xfId="0" applyFont="1"/>
    <xf numFmtId="0" fontId="30" fillId="0" borderId="0" xfId="0" applyFont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2" fontId="4" fillId="0" borderId="10" xfId="0" applyNumberFormat="1" applyFont="1" applyBorder="1" applyAlignment="1">
      <alignment vertical="center"/>
    </xf>
    <xf numFmtId="0" fontId="0" fillId="0" borderId="10" xfId="0" applyBorder="1"/>
    <xf numFmtId="0" fontId="4" fillId="0" borderId="10" xfId="0" applyFont="1" applyBorder="1" applyAlignment="1">
      <alignment horizontal="right" vertical="center"/>
    </xf>
    <xf numFmtId="0" fontId="28" fillId="0" borderId="15" xfId="0" applyFont="1" applyBorder="1"/>
    <xf numFmtId="0" fontId="25" fillId="0" borderId="15" xfId="0" applyFont="1" applyBorder="1"/>
    <xf numFmtId="0" fontId="30" fillId="0" borderId="15" xfId="0" applyFont="1" applyBorder="1"/>
    <xf numFmtId="2" fontId="28" fillId="0" borderId="15" xfId="0" applyNumberFormat="1" applyFont="1" applyBorder="1"/>
    <xf numFmtId="1" fontId="28" fillId="0" borderId="15" xfId="0" applyNumberFormat="1" applyFont="1" applyBorder="1"/>
    <xf numFmtId="3" fontId="28" fillId="0" borderId="15" xfId="0" applyNumberFormat="1" applyFont="1" applyBorder="1"/>
    <xf numFmtId="2" fontId="31" fillId="0" borderId="15" xfId="0" applyNumberFormat="1" applyFont="1" applyBorder="1"/>
    <xf numFmtId="3" fontId="31" fillId="0" borderId="15" xfId="0" applyNumberFormat="1" applyFont="1" applyBorder="1"/>
    <xf numFmtId="17" fontId="3" fillId="0" borderId="15" xfId="0" applyNumberFormat="1" applyFont="1" applyBorder="1" applyAlignment="1">
      <alignment horizontal="center" vertical="center" wrapText="1"/>
    </xf>
    <xf numFmtId="0" fontId="31" fillId="0" borderId="15" xfId="0" applyFont="1" applyBorder="1"/>
    <xf numFmtId="0" fontId="32" fillId="0" borderId="11" xfId="0" applyFont="1" applyBorder="1" applyAlignment="1">
      <alignment horizontal="center" vertical="center"/>
    </xf>
    <xf numFmtId="0" fontId="25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7" fontId="3" fillId="0" borderId="12" xfId="0" applyNumberFormat="1" applyFont="1" applyBorder="1" applyAlignment="1">
      <alignment horizontal="center" vertical="center" wrapText="1"/>
    </xf>
    <xf numFmtId="17" fontId="3" fillId="0" borderId="13" xfId="0" applyNumberFormat="1" applyFont="1" applyBorder="1" applyAlignment="1">
      <alignment horizontal="center" vertical="center" wrapText="1"/>
    </xf>
    <xf numFmtId="17" fontId="3" fillId="0" borderId="14" xfId="0" applyNumberFormat="1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/>
    </xf>
    <xf numFmtId="0" fontId="31" fillId="0" borderId="15" xfId="0" applyFont="1" applyBorder="1"/>
    <xf numFmtId="0" fontId="25" fillId="0" borderId="15" xfId="0" applyFont="1" applyBorder="1"/>
    <xf numFmtId="0" fontId="24" fillId="0" borderId="0" xfId="0" applyFont="1" applyAlignment="1">
      <alignment horizontal="right" vertical="center"/>
    </xf>
  </cellXfs>
  <cellStyles count="60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Explanatory Text" xfId="40" builtinId="53" customBuiltin="1"/>
    <cellStyle name="Good" xfId="41" builtinId="26" customBuiltin="1"/>
    <cellStyle name="Heading 1" xfId="42" builtinId="16" customBuiltin="1"/>
    <cellStyle name="Heading 2" xfId="43" builtinId="17" customBuiltin="1"/>
    <cellStyle name="Heading 3" xfId="44" builtinId="18" customBuiltin="1"/>
    <cellStyle name="Heading 4" xfId="45" builtinId="19" customBuiltin="1"/>
    <cellStyle name="Input" xfId="46" builtinId="20" customBuiltin="1"/>
    <cellStyle name="Linked Cell" xfId="47" builtinId="24" customBuiltin="1"/>
    <cellStyle name="Neutral" xfId="48" builtinId="28" customBuiltin="1"/>
    <cellStyle name="Normal" xfId="0" builtinId="0"/>
    <cellStyle name="Normal 2" xfId="49" xr:uid="{00000000-0005-0000-0000-000031000000}"/>
    <cellStyle name="Normal 2 2" xfId="50" xr:uid="{00000000-0005-0000-0000-000032000000}"/>
    <cellStyle name="Normal 3" xfId="51" xr:uid="{00000000-0005-0000-0000-000033000000}"/>
    <cellStyle name="Normal 4" xfId="52" xr:uid="{00000000-0005-0000-0000-000034000000}"/>
    <cellStyle name="Normal 5" xfId="53" xr:uid="{00000000-0005-0000-0000-000035000000}"/>
    <cellStyle name="Note 2" xfId="54" xr:uid="{00000000-0005-0000-0000-000036000000}"/>
    <cellStyle name="Note 3" xfId="55" xr:uid="{00000000-0005-0000-0000-000037000000}"/>
    <cellStyle name="Output" xfId="56" builtinId="21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3"/>
  <sheetViews>
    <sheetView tabSelected="1" zoomScale="84" zoomScaleNormal="84" workbookViewId="0">
      <pane ySplit="5" topLeftCell="A6" activePane="bottomLeft" state="frozen"/>
      <selection pane="bottomLeft" sqref="A1:N1"/>
    </sheetView>
  </sheetViews>
  <sheetFormatPr defaultRowHeight="15" x14ac:dyDescent="0.2"/>
  <cols>
    <col min="1" max="1" width="5" style="1" bestFit="1" customWidth="1"/>
    <col min="2" max="2" width="36.6640625" style="1" bestFit="1" customWidth="1"/>
    <col min="3" max="3" width="14.109375" style="1" hidden="1" customWidth="1"/>
    <col min="4" max="4" width="14" style="1" hidden="1" customWidth="1"/>
    <col min="5" max="5" width="9.109375" style="2" customWidth="1"/>
    <col min="6" max="7" width="17.77734375" style="1" hidden="1" customWidth="1"/>
    <col min="8" max="8" width="9.109375" style="2" customWidth="1"/>
    <col min="9" max="9" width="16.33203125" style="2" customWidth="1"/>
    <col min="10" max="10" width="16.44140625" style="2" customWidth="1"/>
    <col min="11" max="11" width="11.21875" style="2" customWidth="1"/>
    <col min="12" max="14" width="15" customWidth="1"/>
  </cols>
  <sheetData>
    <row r="1" spans="1:14" ht="33.75" x14ac:dyDescent="0.2">
      <c r="A1" s="37" t="s">
        <v>73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26.25" x14ac:dyDescent="0.2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21.75" customHeight="1" x14ac:dyDescent="0.2">
      <c r="A3" s="30" t="s">
        <v>0</v>
      </c>
      <c r="B3" s="30" t="s">
        <v>1</v>
      </c>
      <c r="C3" s="5"/>
      <c r="D3" s="5"/>
      <c r="E3" s="29" t="s">
        <v>2</v>
      </c>
      <c r="F3" s="29"/>
      <c r="G3" s="29"/>
      <c r="H3" s="29"/>
      <c r="I3" s="31" t="s">
        <v>3</v>
      </c>
      <c r="J3" s="32"/>
      <c r="K3" s="33"/>
      <c r="L3" s="29" t="s">
        <v>4</v>
      </c>
      <c r="M3" s="29"/>
      <c r="N3" s="29"/>
    </row>
    <row r="4" spans="1:14" ht="40.5" x14ac:dyDescent="0.2">
      <c r="A4" s="30"/>
      <c r="B4" s="30"/>
      <c r="C4" s="3" t="s">
        <v>5</v>
      </c>
      <c r="D4" s="3" t="s">
        <v>6</v>
      </c>
      <c r="E4" s="25">
        <v>45717</v>
      </c>
      <c r="F4" s="3" t="s">
        <v>5</v>
      </c>
      <c r="G4" s="3" t="s">
        <v>6</v>
      </c>
      <c r="H4" s="6" t="s">
        <v>7</v>
      </c>
      <c r="I4" s="3" t="s">
        <v>5</v>
      </c>
      <c r="J4" s="3" t="s">
        <v>6</v>
      </c>
      <c r="K4" s="6" t="s">
        <v>2</v>
      </c>
      <c r="L4" s="4">
        <f>E4</f>
        <v>45717</v>
      </c>
      <c r="M4" s="4" t="str">
        <f>H4</f>
        <v>Sept. 2025</v>
      </c>
      <c r="N4" s="4" t="str">
        <f>I3</f>
        <v>Dec. 2025</v>
      </c>
    </row>
    <row r="5" spans="1:14" ht="24.75" x14ac:dyDescent="0.2">
      <c r="A5" s="12"/>
      <c r="B5" s="28" t="s">
        <v>67</v>
      </c>
      <c r="C5" s="28"/>
      <c r="D5" s="28"/>
      <c r="E5" s="28"/>
      <c r="F5" s="28"/>
      <c r="G5" s="28"/>
      <c r="H5" s="28"/>
      <c r="I5" s="28"/>
      <c r="J5" s="13"/>
      <c r="K5" s="14"/>
      <c r="L5" s="15"/>
      <c r="M5" s="15"/>
      <c r="N5" s="16" t="s">
        <v>8</v>
      </c>
    </row>
    <row r="6" spans="1:14" s="8" customFormat="1" ht="18" x14ac:dyDescent="0.25">
      <c r="A6" s="17">
        <v>1</v>
      </c>
      <c r="B6" s="17" t="s">
        <v>19</v>
      </c>
      <c r="C6" s="17">
        <v>22860812.800000001</v>
      </c>
      <c r="D6" s="17">
        <v>12634425.4</v>
      </c>
      <c r="E6" s="20">
        <f t="shared" ref="E6:E17" si="0">(D6/C6)*100</f>
        <v>55.266737497627382</v>
      </c>
      <c r="F6" s="17">
        <v>22804955.550000001</v>
      </c>
      <c r="G6" s="17">
        <v>13522271.34</v>
      </c>
      <c r="H6" s="20">
        <f t="shared" ref="H6:H17" si="1">(G6/F6)*100</f>
        <v>59.295319871824958</v>
      </c>
      <c r="I6" s="22">
        <v>23356951.140000001</v>
      </c>
      <c r="J6" s="22">
        <v>14095497.800000001</v>
      </c>
      <c r="K6" s="20">
        <f t="shared" ref="K6:K17" si="2">(J6/I6)*100</f>
        <v>60.348192345450101</v>
      </c>
      <c r="L6" s="22">
        <v>2081828.8</v>
      </c>
      <c r="M6" s="22">
        <v>2167057.7000000002</v>
      </c>
      <c r="N6" s="22">
        <v>2195470.7799999998</v>
      </c>
    </row>
    <row r="7" spans="1:14" s="8" customFormat="1" ht="18" x14ac:dyDescent="0.25">
      <c r="A7" s="17">
        <v>2</v>
      </c>
      <c r="B7" s="17" t="s">
        <v>20</v>
      </c>
      <c r="C7" s="17">
        <v>6360354.2599999998</v>
      </c>
      <c r="D7" s="17">
        <v>3153556.86</v>
      </c>
      <c r="E7" s="20">
        <f t="shared" si="0"/>
        <v>49.581465608489552</v>
      </c>
      <c r="F7" s="17">
        <v>6209215.6399999997</v>
      </c>
      <c r="G7" s="17">
        <v>3645081.52</v>
      </c>
      <c r="H7" s="20">
        <f t="shared" si="1"/>
        <v>58.704379608243087</v>
      </c>
      <c r="I7" s="22">
        <v>6525823.2999999998</v>
      </c>
      <c r="J7" s="22">
        <v>3846606.36</v>
      </c>
      <c r="K7" s="20">
        <f t="shared" si="2"/>
        <v>58.944384228117244</v>
      </c>
      <c r="L7" s="22">
        <v>896719.35999999999</v>
      </c>
      <c r="M7" s="22">
        <v>933502</v>
      </c>
      <c r="N7" s="22">
        <v>929954.89</v>
      </c>
    </row>
    <row r="8" spans="1:14" s="8" customFormat="1" ht="18" x14ac:dyDescent="0.25">
      <c r="A8" s="17">
        <v>3</v>
      </c>
      <c r="B8" s="17" t="s">
        <v>21</v>
      </c>
      <c r="C8" s="17">
        <v>656970.55000000005</v>
      </c>
      <c r="D8" s="17">
        <v>734484.62</v>
      </c>
      <c r="E8" s="20">
        <f t="shared" si="0"/>
        <v>111.79871304733521</v>
      </c>
      <c r="F8" s="17">
        <v>706425.71</v>
      </c>
      <c r="G8" s="17">
        <v>800167.7</v>
      </c>
      <c r="H8" s="20">
        <f t="shared" si="1"/>
        <v>113.26990066655415</v>
      </c>
      <c r="I8" s="22">
        <v>711616.36</v>
      </c>
      <c r="J8" s="22">
        <v>715885.93</v>
      </c>
      <c r="K8" s="20">
        <f t="shared" si="2"/>
        <v>100.599981990296</v>
      </c>
      <c r="L8" s="22">
        <v>11934.94</v>
      </c>
      <c r="M8" s="22">
        <v>12261</v>
      </c>
      <c r="N8" s="22">
        <v>12597</v>
      </c>
    </row>
    <row r="9" spans="1:14" s="8" customFormat="1" ht="18" x14ac:dyDescent="0.25">
      <c r="A9" s="17">
        <v>4</v>
      </c>
      <c r="B9" s="17" t="s">
        <v>22</v>
      </c>
      <c r="C9" s="17">
        <v>2754463.02</v>
      </c>
      <c r="D9" s="17">
        <v>1805358.99</v>
      </c>
      <c r="E9" s="20">
        <f t="shared" si="0"/>
        <v>65.543046934788762</v>
      </c>
      <c r="F9" s="17">
        <v>2666119.41</v>
      </c>
      <c r="G9" s="17">
        <v>1987607.45</v>
      </c>
      <c r="H9" s="20">
        <f t="shared" si="1"/>
        <v>74.550578737956812</v>
      </c>
      <c r="I9" s="22">
        <v>2569469.7799999998</v>
      </c>
      <c r="J9" s="22">
        <v>2083517.4</v>
      </c>
      <c r="K9" s="20">
        <f t="shared" si="2"/>
        <v>81.087445208248383</v>
      </c>
      <c r="L9" s="22">
        <v>100860</v>
      </c>
      <c r="M9" s="22">
        <v>104578.03</v>
      </c>
      <c r="N9" s="22">
        <v>107391.5</v>
      </c>
    </row>
    <row r="10" spans="1:14" s="8" customFormat="1" ht="18" x14ac:dyDescent="0.25">
      <c r="A10" s="17">
        <v>5</v>
      </c>
      <c r="B10" s="17" t="s">
        <v>23</v>
      </c>
      <c r="C10" s="17">
        <v>3570945.28</v>
      </c>
      <c r="D10" s="17">
        <v>1655499.55</v>
      </c>
      <c r="E10" s="20">
        <f t="shared" si="0"/>
        <v>46.360260944687461</v>
      </c>
      <c r="F10" s="17">
        <v>3702090.13</v>
      </c>
      <c r="G10" s="17">
        <v>1718974.33</v>
      </c>
      <c r="H10" s="20">
        <f t="shared" si="1"/>
        <v>46.432535936125362</v>
      </c>
      <c r="I10" s="22">
        <v>3725813.57</v>
      </c>
      <c r="J10" s="22">
        <v>1789286.96</v>
      </c>
      <c r="K10" s="20">
        <f t="shared" si="2"/>
        <v>48.024060420178245</v>
      </c>
      <c r="L10" s="22">
        <v>148428.75</v>
      </c>
      <c r="M10" s="22">
        <v>1432.56</v>
      </c>
      <c r="N10" s="22">
        <v>155861.56</v>
      </c>
    </row>
    <row r="11" spans="1:14" s="8" customFormat="1" ht="18" x14ac:dyDescent="0.25">
      <c r="A11" s="17">
        <v>6</v>
      </c>
      <c r="B11" s="17" t="s">
        <v>24</v>
      </c>
      <c r="C11" s="17">
        <v>2093449.47</v>
      </c>
      <c r="D11" s="17">
        <v>1995504.86</v>
      </c>
      <c r="E11" s="20">
        <f t="shared" si="0"/>
        <v>95.321376923418171</v>
      </c>
      <c r="F11" s="17">
        <v>2141094.7599999998</v>
      </c>
      <c r="G11" s="17">
        <v>2262695.02</v>
      </c>
      <c r="H11" s="20">
        <f t="shared" si="1"/>
        <v>105.67934975470214</v>
      </c>
      <c r="I11" s="22">
        <v>2198918.66</v>
      </c>
      <c r="J11" s="22">
        <v>2376733.9500000002</v>
      </c>
      <c r="K11" s="20">
        <f t="shared" si="2"/>
        <v>108.08648783761743</v>
      </c>
      <c r="L11" s="22">
        <v>53761</v>
      </c>
      <c r="M11" s="22">
        <v>42427.74</v>
      </c>
      <c r="N11" s="22">
        <v>65225.8</v>
      </c>
    </row>
    <row r="12" spans="1:14" s="8" customFormat="1" ht="18" x14ac:dyDescent="0.25">
      <c r="A12" s="17">
        <v>7</v>
      </c>
      <c r="B12" s="17" t="s">
        <v>25</v>
      </c>
      <c r="C12" s="17">
        <v>1010475.31</v>
      </c>
      <c r="D12" s="17">
        <v>805620.21</v>
      </c>
      <c r="E12" s="20">
        <f t="shared" si="0"/>
        <v>79.726857452855512</v>
      </c>
      <c r="F12" s="17">
        <v>1072605.06</v>
      </c>
      <c r="G12" s="17">
        <v>789466.79</v>
      </c>
      <c r="H12" s="20">
        <f t="shared" si="1"/>
        <v>73.602747128565653</v>
      </c>
      <c r="I12" s="22">
        <v>1080297.6100000001</v>
      </c>
      <c r="J12" s="22">
        <v>831963.38</v>
      </c>
      <c r="K12" s="20">
        <f t="shared" si="2"/>
        <v>77.012424381833071</v>
      </c>
      <c r="L12" s="22">
        <v>71159.45</v>
      </c>
      <c r="M12" s="22">
        <v>75098.23</v>
      </c>
      <c r="N12" s="22">
        <v>76290.17</v>
      </c>
    </row>
    <row r="13" spans="1:14" s="8" customFormat="1" ht="18" x14ac:dyDescent="0.25">
      <c r="A13" s="17">
        <v>8</v>
      </c>
      <c r="B13" s="17" t="s">
        <v>26</v>
      </c>
      <c r="C13" s="17">
        <v>2819842.64</v>
      </c>
      <c r="D13" s="17">
        <v>2670288.4500000002</v>
      </c>
      <c r="E13" s="20">
        <f t="shared" si="0"/>
        <v>94.696363978665147</v>
      </c>
      <c r="F13" s="17">
        <v>2851366.63</v>
      </c>
      <c r="G13" s="17">
        <v>2860170.29</v>
      </c>
      <c r="H13" s="20">
        <f t="shared" si="1"/>
        <v>100.30875229819183</v>
      </c>
      <c r="I13" s="22">
        <v>2978228.31</v>
      </c>
      <c r="J13" s="22">
        <v>3033963.43</v>
      </c>
      <c r="K13" s="20">
        <f t="shared" si="2"/>
        <v>101.87141864889466</v>
      </c>
      <c r="L13" s="22">
        <v>107258.72</v>
      </c>
      <c r="M13" s="22">
        <v>109154.08</v>
      </c>
      <c r="N13" s="22">
        <v>115519.41</v>
      </c>
    </row>
    <row r="14" spans="1:14" s="8" customFormat="1" ht="18" x14ac:dyDescent="0.25">
      <c r="A14" s="17">
        <v>9</v>
      </c>
      <c r="B14" s="17" t="s">
        <v>27</v>
      </c>
      <c r="C14" s="17">
        <v>134844.03</v>
      </c>
      <c r="D14" s="17">
        <v>125648.9</v>
      </c>
      <c r="E14" s="20">
        <f t="shared" si="0"/>
        <v>93.180914275552269</v>
      </c>
      <c r="F14" s="17">
        <v>167764.07999999999</v>
      </c>
      <c r="G14" s="17">
        <v>104582.39</v>
      </c>
      <c r="H14" s="20">
        <f t="shared" si="1"/>
        <v>62.338964336108184</v>
      </c>
      <c r="I14" s="22">
        <v>179153.78</v>
      </c>
      <c r="J14" s="22">
        <v>128906.12</v>
      </c>
      <c r="K14" s="20">
        <f t="shared" si="2"/>
        <v>71.952777105791455</v>
      </c>
      <c r="L14" s="22">
        <v>547.55999999999995</v>
      </c>
      <c r="M14" s="22">
        <v>46.2</v>
      </c>
      <c r="N14" s="22">
        <v>478.66</v>
      </c>
    </row>
    <row r="15" spans="1:14" s="8" customFormat="1" ht="18" x14ac:dyDescent="0.25">
      <c r="A15" s="17">
        <v>10</v>
      </c>
      <c r="B15" s="17" t="s">
        <v>28</v>
      </c>
      <c r="C15" s="17">
        <v>6003145.6100000003</v>
      </c>
      <c r="D15" s="17">
        <v>3356029.97</v>
      </c>
      <c r="E15" s="20">
        <f t="shared" si="0"/>
        <v>55.904523861782515</v>
      </c>
      <c r="F15" s="17">
        <v>5652537.2300000004</v>
      </c>
      <c r="G15" s="17">
        <v>3388430.91</v>
      </c>
      <c r="H15" s="20">
        <f t="shared" si="1"/>
        <v>59.945309020105299</v>
      </c>
      <c r="I15" s="22">
        <v>5677832.7000000002</v>
      </c>
      <c r="J15" s="22">
        <v>3658841.58</v>
      </c>
      <c r="K15" s="20">
        <f t="shared" si="2"/>
        <v>64.440813481524387</v>
      </c>
      <c r="L15" s="22">
        <v>400449.13</v>
      </c>
      <c r="M15" s="22">
        <v>415065.4</v>
      </c>
      <c r="N15" s="22">
        <v>416829.76</v>
      </c>
    </row>
    <row r="16" spans="1:14" s="8" customFormat="1" ht="18" x14ac:dyDescent="0.25">
      <c r="A16" s="17">
        <v>11</v>
      </c>
      <c r="B16" s="17" t="s">
        <v>29</v>
      </c>
      <c r="C16" s="17">
        <v>859728.36</v>
      </c>
      <c r="D16" s="17">
        <v>993764.34</v>
      </c>
      <c r="E16" s="20">
        <f t="shared" si="0"/>
        <v>115.59050349345227</v>
      </c>
      <c r="F16" s="17">
        <v>739096.17</v>
      </c>
      <c r="G16" s="17">
        <v>1130038.79</v>
      </c>
      <c r="H16" s="20">
        <f t="shared" si="1"/>
        <v>152.89468892796455</v>
      </c>
      <c r="I16" s="22">
        <v>752962.84</v>
      </c>
      <c r="J16" s="22">
        <v>1275769.3600000001</v>
      </c>
      <c r="K16" s="20">
        <f t="shared" si="2"/>
        <v>169.43324321290544</v>
      </c>
      <c r="L16" s="22">
        <v>22242.47</v>
      </c>
      <c r="M16" s="22">
        <v>22684.48</v>
      </c>
      <c r="N16" s="22">
        <v>23008.62</v>
      </c>
    </row>
    <row r="17" spans="1:14" s="9" customFormat="1" ht="22.5" x14ac:dyDescent="0.45">
      <c r="A17" s="34" t="s">
        <v>65</v>
      </c>
      <c r="B17" s="35"/>
      <c r="C17" s="26">
        <f>SUM(C5:C16)</f>
        <v>49125031.330000006</v>
      </c>
      <c r="D17" s="26">
        <f>SUM(D5:D16)</f>
        <v>29930182.149999995</v>
      </c>
      <c r="E17" s="23">
        <f t="shared" si="0"/>
        <v>60.926540583643416</v>
      </c>
      <c r="F17" s="26">
        <f>SUM(F5:F16)</f>
        <v>48713270.370000005</v>
      </c>
      <c r="G17" s="26">
        <f>SUM(G5:G16)</f>
        <v>32209486.529999994</v>
      </c>
      <c r="H17" s="23">
        <f t="shared" si="1"/>
        <v>66.120558700645489</v>
      </c>
      <c r="I17" s="24">
        <f>SUM(I5:I16)</f>
        <v>49757068.050000012</v>
      </c>
      <c r="J17" s="24">
        <f>SUM(J5:J16)</f>
        <v>33836972.269999996</v>
      </c>
      <c r="K17" s="23">
        <f t="shared" si="2"/>
        <v>68.004353142347156</v>
      </c>
      <c r="L17" s="24">
        <f>SUM(L5:L16)</f>
        <v>3895190.1800000006</v>
      </c>
      <c r="M17" s="24">
        <f>SUM(M5:M16)</f>
        <v>3883307.4200000004</v>
      </c>
      <c r="N17" s="24">
        <f>SUM(N5:N16)</f>
        <v>4098628.1500000004</v>
      </c>
    </row>
    <row r="18" spans="1:14" s="10" customFormat="1" ht="19.5" x14ac:dyDescent="0.4">
      <c r="A18" s="18"/>
      <c r="B18" s="36" t="s">
        <v>17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</row>
    <row r="19" spans="1:14" s="8" customFormat="1" ht="18" x14ac:dyDescent="0.25">
      <c r="A19" s="17">
        <v>12</v>
      </c>
      <c r="B19" s="17" t="s">
        <v>30</v>
      </c>
      <c r="C19" s="17">
        <v>25068048.460000001</v>
      </c>
      <c r="D19" s="17">
        <v>17324411.32</v>
      </c>
      <c r="E19" s="20">
        <f>(D19/C19)*100</f>
        <v>69.10953338726712</v>
      </c>
      <c r="F19" s="17">
        <v>27095698.039999999</v>
      </c>
      <c r="G19" s="17">
        <v>18398224.879999999</v>
      </c>
      <c r="H19" s="20">
        <f>(G19/F19)*100</f>
        <v>67.900907564144092</v>
      </c>
      <c r="I19" s="22">
        <v>27511532.780000001</v>
      </c>
      <c r="J19" s="22">
        <v>19692001.760000002</v>
      </c>
      <c r="K19" s="20">
        <f>(J19/I19)*100</f>
        <v>71.577261497823386</v>
      </c>
      <c r="L19" s="22">
        <v>2341551.36</v>
      </c>
      <c r="M19" s="22">
        <v>2416791</v>
      </c>
      <c r="N19" s="22">
        <v>2477344</v>
      </c>
    </row>
    <row r="20" spans="1:14" s="9" customFormat="1" ht="22.5" x14ac:dyDescent="0.45">
      <c r="A20" s="34" t="s">
        <v>65</v>
      </c>
      <c r="B20" s="35"/>
      <c r="C20" s="26">
        <f>SUM(C19:C19)</f>
        <v>25068048.460000001</v>
      </c>
      <c r="D20" s="26">
        <f>SUM(D19:D19)</f>
        <v>17324411.32</v>
      </c>
      <c r="E20" s="23">
        <f>(D20/C20)*100</f>
        <v>69.10953338726712</v>
      </c>
      <c r="F20" s="26">
        <f>SUM(F19:F19)</f>
        <v>27095698.039999999</v>
      </c>
      <c r="G20" s="26">
        <f>SUM(G19:G19)</f>
        <v>18398224.879999999</v>
      </c>
      <c r="H20" s="23">
        <f>(G20/F20)*100</f>
        <v>67.900907564144092</v>
      </c>
      <c r="I20" s="24">
        <f>SUM(I19:I19)</f>
        <v>27511532.780000001</v>
      </c>
      <c r="J20" s="24">
        <f>SUM(J19:J19)</f>
        <v>19692001.760000002</v>
      </c>
      <c r="K20" s="23">
        <f>(J20/I20)*100</f>
        <v>71.577261497823386</v>
      </c>
      <c r="L20" s="24">
        <f>SUM(L19:L19)</f>
        <v>2341551.36</v>
      </c>
      <c r="M20" s="24">
        <f>SUM(M19:M19)</f>
        <v>2416791</v>
      </c>
      <c r="N20" s="24">
        <f>SUM(N19:N19)</f>
        <v>2477344</v>
      </c>
    </row>
    <row r="21" spans="1:14" s="10" customFormat="1" ht="19.5" x14ac:dyDescent="0.4">
      <c r="A21" s="18"/>
      <c r="B21" s="36" t="s">
        <v>68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</row>
    <row r="22" spans="1:14" s="8" customFormat="1" ht="18" x14ac:dyDescent="0.25">
      <c r="A22" s="17">
        <v>13</v>
      </c>
      <c r="B22" s="17" t="s">
        <v>9</v>
      </c>
      <c r="C22" s="17">
        <v>5419703.4400000004</v>
      </c>
      <c r="D22" s="17">
        <v>3640577.42</v>
      </c>
      <c r="E22" s="20">
        <f>(D22/C22)*100</f>
        <v>67.173000521224083</v>
      </c>
      <c r="F22" s="17">
        <v>5891121.8700000001</v>
      </c>
      <c r="G22" s="17">
        <v>3875902.97</v>
      </c>
      <c r="H22" s="20">
        <f>(G22/F22)*100</f>
        <v>65.792272771298144</v>
      </c>
      <c r="I22" s="22">
        <v>6140881.0199999996</v>
      </c>
      <c r="J22" s="22">
        <v>3917736.18</v>
      </c>
      <c r="K22" s="20">
        <f>(J22/I22)*100</f>
        <v>63.797623944194257</v>
      </c>
      <c r="L22" s="17">
        <v>0</v>
      </c>
      <c r="M22" s="17">
        <v>0</v>
      </c>
      <c r="N22" s="17">
        <v>0</v>
      </c>
    </row>
    <row r="23" spans="1:14" s="8" customFormat="1" ht="18" hidden="1" x14ac:dyDescent="0.25">
      <c r="A23" s="17">
        <v>14</v>
      </c>
      <c r="B23" s="17" t="s">
        <v>10</v>
      </c>
      <c r="C23" s="17">
        <v>0</v>
      </c>
      <c r="D23" s="17">
        <v>0</v>
      </c>
      <c r="E23" s="20" t="e">
        <f>(D23/C23)*100</f>
        <v>#DIV/0!</v>
      </c>
      <c r="F23" s="17">
        <v>0</v>
      </c>
      <c r="G23" s="17">
        <v>0</v>
      </c>
      <c r="H23" s="20" t="e">
        <f>(G23/F23)*100</f>
        <v>#DIV/0!</v>
      </c>
      <c r="I23" s="22">
        <v>0</v>
      </c>
      <c r="J23" s="22">
        <v>0</v>
      </c>
      <c r="K23" s="20" t="e">
        <f>(J23/I23)*100</f>
        <v>#DIV/0!</v>
      </c>
      <c r="L23" s="17">
        <v>0</v>
      </c>
      <c r="M23" s="17">
        <v>0</v>
      </c>
      <c r="N23" s="17">
        <v>0</v>
      </c>
    </row>
    <row r="24" spans="1:14" s="8" customFormat="1" ht="18" x14ac:dyDescent="0.25">
      <c r="A24" s="17">
        <v>14</v>
      </c>
      <c r="B24" s="17" t="s">
        <v>11</v>
      </c>
      <c r="C24" s="17">
        <v>125357.13</v>
      </c>
      <c r="D24" s="17">
        <v>69328.639999999999</v>
      </c>
      <c r="E24" s="20">
        <f>(D24/C24)*100</f>
        <v>55.304903677995817</v>
      </c>
      <c r="F24" s="17">
        <v>133618.69</v>
      </c>
      <c r="G24" s="17">
        <v>75094.149999999994</v>
      </c>
      <c r="H24" s="20">
        <f>(G24/F24)*100</f>
        <v>56.200333950287941</v>
      </c>
      <c r="I24" s="22">
        <v>126853.38</v>
      </c>
      <c r="J24" s="22">
        <v>147173.53</v>
      </c>
      <c r="K24" s="20">
        <f>(J24/I24)*100</f>
        <v>116.01861140791046</v>
      </c>
      <c r="L24" s="17">
        <v>0</v>
      </c>
      <c r="M24" s="17">
        <v>0</v>
      </c>
      <c r="N24" s="17">
        <v>0</v>
      </c>
    </row>
    <row r="25" spans="1:14" s="9" customFormat="1" ht="22.5" x14ac:dyDescent="0.45">
      <c r="A25" s="34" t="s">
        <v>65</v>
      </c>
      <c r="B25" s="35"/>
      <c r="C25" s="26">
        <f>SUM(C22:C24)</f>
        <v>5545060.5700000003</v>
      </c>
      <c r="D25" s="26">
        <f>SUM(D22:D24)</f>
        <v>3709906.06</v>
      </c>
      <c r="E25" s="23">
        <f>(D25/C25)*100</f>
        <v>66.904698572120367</v>
      </c>
      <c r="F25" s="26">
        <f>SUM(F22:F24)</f>
        <v>6024740.5600000005</v>
      </c>
      <c r="G25" s="26">
        <f>SUM(G22:G24)</f>
        <v>3950997.12</v>
      </c>
      <c r="H25" s="23">
        <f>(G25/F25)*100</f>
        <v>65.579539577717512</v>
      </c>
      <c r="I25" s="24">
        <f>SUM(I22:I24)</f>
        <v>6267734.3999999994</v>
      </c>
      <c r="J25" s="24">
        <f>SUM(J22:J24)</f>
        <v>4064909.71</v>
      </c>
      <c r="K25" s="23">
        <f>(J25/I25)*100</f>
        <v>64.854530370655155</v>
      </c>
      <c r="L25" s="24">
        <f>SUM(L22:L24)</f>
        <v>0</v>
      </c>
      <c r="M25" s="24">
        <f>SUM(M22:M24)</f>
        <v>0</v>
      </c>
      <c r="N25" s="24">
        <f>SUM(N22:N24)</f>
        <v>0</v>
      </c>
    </row>
    <row r="26" spans="1:14" s="10" customFormat="1" ht="19.5" x14ac:dyDescent="0.4">
      <c r="A26" s="18"/>
      <c r="B26" s="36" t="s">
        <v>72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spans="1:14" s="8" customFormat="1" ht="18" x14ac:dyDescent="0.25">
      <c r="A27" s="17">
        <v>15</v>
      </c>
      <c r="B27" s="17" t="s">
        <v>31</v>
      </c>
      <c r="C27" s="17">
        <v>2521806.54</v>
      </c>
      <c r="D27" s="17">
        <v>1753699.01</v>
      </c>
      <c r="E27" s="20">
        <f>(D27/C27)*100</f>
        <v>69.541377666504118</v>
      </c>
      <c r="F27" s="17">
        <v>2561587.75</v>
      </c>
      <c r="G27" s="17">
        <v>1859397.58</v>
      </c>
      <c r="H27" s="20">
        <f>(G27/F27)*100</f>
        <v>72.587698000976147</v>
      </c>
      <c r="I27" s="22">
        <v>2663226.38</v>
      </c>
      <c r="J27" s="22">
        <v>1904971.26</v>
      </c>
      <c r="K27" s="20">
        <f>(J27/I27)*100</f>
        <v>71.528701964870152</v>
      </c>
      <c r="L27" s="22">
        <v>2636.18</v>
      </c>
      <c r="M27" s="22">
        <v>2727.79</v>
      </c>
      <c r="N27" s="22">
        <v>2739.52</v>
      </c>
    </row>
    <row r="28" spans="1:14" s="9" customFormat="1" ht="22.5" x14ac:dyDescent="0.45">
      <c r="A28" s="34" t="s">
        <v>65</v>
      </c>
      <c r="B28" s="35"/>
      <c r="C28" s="26">
        <f>SUM(C27:C27)</f>
        <v>2521806.54</v>
      </c>
      <c r="D28" s="26">
        <f>SUM(D27:D27)</f>
        <v>1753699.01</v>
      </c>
      <c r="E28" s="23">
        <f>(D28/C28)*100</f>
        <v>69.541377666504118</v>
      </c>
      <c r="F28" s="26">
        <f>SUM(F27:F27)</f>
        <v>2561587.75</v>
      </c>
      <c r="G28" s="26">
        <f>SUM(G27:G27)</f>
        <v>1859397.58</v>
      </c>
      <c r="H28" s="23">
        <f>(G28/F28)*100</f>
        <v>72.587698000976147</v>
      </c>
      <c r="I28" s="24">
        <f>SUM(I27:I27)</f>
        <v>2663226.38</v>
      </c>
      <c r="J28" s="24">
        <f>SUM(J27:J27)</f>
        <v>1904971.26</v>
      </c>
      <c r="K28" s="23">
        <f>(J28/I28)*100</f>
        <v>71.528701964870152</v>
      </c>
      <c r="L28" s="24">
        <f>SUM(L27:L27)</f>
        <v>2636.18</v>
      </c>
      <c r="M28" s="24">
        <f>SUM(M27:M27)</f>
        <v>2727.79</v>
      </c>
      <c r="N28" s="24">
        <f>SUM(N27:N27)</f>
        <v>2739.52</v>
      </c>
    </row>
    <row r="29" spans="1:14" s="10" customFormat="1" ht="19.5" x14ac:dyDescent="0.4">
      <c r="A29" s="18"/>
      <c r="B29" s="36" t="s">
        <v>69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spans="1:14" s="8" customFormat="1" ht="18" x14ac:dyDescent="0.25">
      <c r="A30" s="17">
        <v>16</v>
      </c>
      <c r="B30" s="17" t="s">
        <v>32</v>
      </c>
      <c r="C30" s="17">
        <v>7153243.4199999999</v>
      </c>
      <c r="D30" s="17">
        <v>9712217.4600000009</v>
      </c>
      <c r="E30" s="20">
        <f t="shared" ref="E30:E52" si="3">(D30/C30)*100</f>
        <v>135.77361889915946</v>
      </c>
      <c r="F30" s="17">
        <v>7429768.6699999999</v>
      </c>
      <c r="G30" s="17">
        <v>10625507.58</v>
      </c>
      <c r="H30" s="20">
        <f t="shared" ref="H30:H52" si="4">(G30/F30)*100</f>
        <v>143.01263002849319</v>
      </c>
      <c r="I30" s="22">
        <v>7927246.3899999997</v>
      </c>
      <c r="J30" s="22">
        <v>11000226.720000001</v>
      </c>
      <c r="K30" s="20">
        <f t="shared" ref="K30:K52" si="5">(J30/I30)*100</f>
        <v>138.76478891682339</v>
      </c>
      <c r="L30" s="22">
        <v>651773.03</v>
      </c>
      <c r="M30" s="22">
        <v>668912.18000000005</v>
      </c>
      <c r="N30" s="22">
        <v>620656.49</v>
      </c>
    </row>
    <row r="31" spans="1:14" s="8" customFormat="1" ht="18" x14ac:dyDescent="0.25">
      <c r="A31" s="17">
        <v>17</v>
      </c>
      <c r="B31" s="17" t="s">
        <v>33</v>
      </c>
      <c r="C31" s="17">
        <v>27473.98</v>
      </c>
      <c r="D31" s="17">
        <v>71973.710000000006</v>
      </c>
      <c r="E31" s="20">
        <f t="shared" si="3"/>
        <v>261.97045349818268</v>
      </c>
      <c r="F31" s="17">
        <v>30715.32</v>
      </c>
      <c r="G31" s="17">
        <v>91213.38</v>
      </c>
      <c r="H31" s="20">
        <f t="shared" si="4"/>
        <v>296.96379526568506</v>
      </c>
      <c r="I31" s="22">
        <v>31832.560000000001</v>
      </c>
      <c r="J31" s="22">
        <v>97432.97</v>
      </c>
      <c r="K31" s="20">
        <f t="shared" si="5"/>
        <v>306.07959271890167</v>
      </c>
      <c r="L31" s="22">
        <v>666.79</v>
      </c>
      <c r="M31" s="22">
        <v>250.02</v>
      </c>
      <c r="N31" s="22">
        <v>649.78</v>
      </c>
    </row>
    <row r="32" spans="1:14" s="8" customFormat="1" ht="18" x14ac:dyDescent="0.25">
      <c r="A32" s="17">
        <v>18</v>
      </c>
      <c r="B32" s="17" t="s">
        <v>34</v>
      </c>
      <c r="C32" s="17">
        <v>60545</v>
      </c>
      <c r="D32" s="17">
        <v>173630.23</v>
      </c>
      <c r="E32" s="20">
        <f t="shared" si="3"/>
        <v>286.77880915021888</v>
      </c>
      <c r="F32" s="17">
        <v>64775.39</v>
      </c>
      <c r="G32" s="17">
        <v>183300.18</v>
      </c>
      <c r="H32" s="20">
        <f t="shared" si="4"/>
        <v>282.97811869600474</v>
      </c>
      <c r="I32" s="22">
        <v>68377.42</v>
      </c>
      <c r="J32" s="22">
        <v>194214.06</v>
      </c>
      <c r="K32" s="20">
        <f t="shared" si="5"/>
        <v>284.0324481385814</v>
      </c>
      <c r="L32" s="22">
        <v>966.68</v>
      </c>
      <c r="M32" s="22">
        <v>1049.17</v>
      </c>
      <c r="N32" s="22">
        <v>1160.5</v>
      </c>
    </row>
    <row r="33" spans="1:14" s="8" customFormat="1" ht="18" x14ac:dyDescent="0.25">
      <c r="A33" s="17">
        <v>19</v>
      </c>
      <c r="B33" s="17" t="s">
        <v>35</v>
      </c>
      <c r="C33" s="17">
        <v>516172.25</v>
      </c>
      <c r="D33" s="17">
        <v>473211.98</v>
      </c>
      <c r="E33" s="20">
        <f t="shared" si="3"/>
        <v>91.677144596595411</v>
      </c>
      <c r="F33" s="17">
        <v>584122.32999999996</v>
      </c>
      <c r="G33" s="17">
        <v>489323.32</v>
      </c>
      <c r="H33" s="20">
        <f t="shared" si="4"/>
        <v>83.770692347953897</v>
      </c>
      <c r="I33" s="22">
        <v>581562.79</v>
      </c>
      <c r="J33" s="22">
        <v>496538.46</v>
      </c>
      <c r="K33" s="20">
        <f t="shared" si="5"/>
        <v>85.38002577503282</v>
      </c>
      <c r="L33" s="22">
        <v>64778.559999999998</v>
      </c>
      <c r="M33" s="22">
        <v>17045.88</v>
      </c>
      <c r="N33" s="22">
        <v>74138.52</v>
      </c>
    </row>
    <row r="34" spans="1:14" s="8" customFormat="1" ht="18" x14ac:dyDescent="0.25">
      <c r="A34" s="17">
        <v>20</v>
      </c>
      <c r="B34" s="17" t="s">
        <v>36</v>
      </c>
      <c r="C34" s="17">
        <v>7053.41</v>
      </c>
      <c r="D34" s="17">
        <v>16191.71</v>
      </c>
      <c r="E34" s="20">
        <f t="shared" si="3"/>
        <v>229.55861065782366</v>
      </c>
      <c r="F34" s="17">
        <v>7385.36</v>
      </c>
      <c r="G34" s="17">
        <v>20147.63</v>
      </c>
      <c r="H34" s="20">
        <f t="shared" si="4"/>
        <v>272.80498174767376</v>
      </c>
      <c r="I34" s="22">
        <v>7288.15</v>
      </c>
      <c r="J34" s="22">
        <v>20660.95</v>
      </c>
      <c r="K34" s="20">
        <f t="shared" si="5"/>
        <v>283.48689310730435</v>
      </c>
      <c r="L34" s="22">
        <v>406</v>
      </c>
      <c r="M34" s="22">
        <v>405</v>
      </c>
      <c r="N34" s="22">
        <v>415</v>
      </c>
    </row>
    <row r="35" spans="1:14" s="8" customFormat="1" ht="18" x14ac:dyDescent="0.25">
      <c r="A35" s="17">
        <v>21</v>
      </c>
      <c r="B35" s="17" t="s">
        <v>37</v>
      </c>
      <c r="C35" s="17">
        <v>462155.89</v>
      </c>
      <c r="D35" s="17">
        <v>893448.96</v>
      </c>
      <c r="E35" s="20">
        <f t="shared" si="3"/>
        <v>193.32198925345295</v>
      </c>
      <c r="F35" s="17">
        <v>437922.56</v>
      </c>
      <c r="G35" s="17">
        <v>917167.56</v>
      </c>
      <c r="H35" s="20">
        <f t="shared" si="4"/>
        <v>209.43601535394754</v>
      </c>
      <c r="I35" s="22">
        <v>510984.21</v>
      </c>
      <c r="J35" s="22">
        <v>967028.21</v>
      </c>
      <c r="K35" s="20">
        <f t="shared" si="5"/>
        <v>189.24815895974552</v>
      </c>
      <c r="L35" s="22">
        <v>22867.09</v>
      </c>
      <c r="M35" s="22">
        <v>15408.41</v>
      </c>
      <c r="N35" s="22">
        <v>14538.76</v>
      </c>
    </row>
    <row r="36" spans="1:14" s="8" customFormat="1" ht="18" x14ac:dyDescent="0.25">
      <c r="A36" s="17">
        <v>22</v>
      </c>
      <c r="B36" s="17" t="s">
        <v>38</v>
      </c>
      <c r="C36" s="17">
        <v>16847223.370000001</v>
      </c>
      <c r="D36" s="17">
        <v>21388291.629999999</v>
      </c>
      <c r="E36" s="20">
        <f t="shared" si="3"/>
        <v>126.95440168548082</v>
      </c>
      <c r="F36" s="17">
        <v>17358166.25</v>
      </c>
      <c r="G36" s="17">
        <v>22661531.68</v>
      </c>
      <c r="H36" s="20">
        <f t="shared" si="4"/>
        <v>130.55256732548003</v>
      </c>
      <c r="I36" s="22">
        <v>17775784.579999998</v>
      </c>
      <c r="J36" s="22">
        <v>23288423.239999998</v>
      </c>
      <c r="K36" s="20">
        <f t="shared" si="5"/>
        <v>131.01206945432054</v>
      </c>
      <c r="L36" s="22">
        <v>1565590.42</v>
      </c>
      <c r="M36" s="22">
        <v>1617360.8</v>
      </c>
      <c r="N36" s="22">
        <v>1613626.24</v>
      </c>
    </row>
    <row r="37" spans="1:14" s="8" customFormat="1" ht="18" x14ac:dyDescent="0.25">
      <c r="A37" s="17">
        <v>23</v>
      </c>
      <c r="B37" s="17" t="s">
        <v>39</v>
      </c>
      <c r="C37" s="17">
        <v>9843378.7599999998</v>
      </c>
      <c r="D37" s="17">
        <v>12907845.76</v>
      </c>
      <c r="E37" s="20">
        <f t="shared" si="3"/>
        <v>131.13226743293581</v>
      </c>
      <c r="F37" s="17">
        <v>9948011.4800000004</v>
      </c>
      <c r="G37" s="17">
        <v>13753800.949999999</v>
      </c>
      <c r="H37" s="20">
        <f t="shared" si="4"/>
        <v>138.25678606876716</v>
      </c>
      <c r="I37" s="22">
        <v>10169881.01</v>
      </c>
      <c r="J37" s="22">
        <v>14263070.73</v>
      </c>
      <c r="K37" s="20">
        <f t="shared" si="5"/>
        <v>140.24815743640644</v>
      </c>
      <c r="L37" s="22">
        <v>1363122.66</v>
      </c>
      <c r="M37" s="22">
        <v>1491278.26</v>
      </c>
      <c r="N37" s="22">
        <v>1542947.33</v>
      </c>
    </row>
    <row r="38" spans="1:14" s="8" customFormat="1" ht="18" x14ac:dyDescent="0.25">
      <c r="A38" s="17">
        <v>24</v>
      </c>
      <c r="B38" s="17" t="s">
        <v>40</v>
      </c>
      <c r="C38" s="17">
        <v>1411416.25</v>
      </c>
      <c r="D38" s="17">
        <v>850186.77</v>
      </c>
      <c r="E38" s="20">
        <f t="shared" si="3"/>
        <v>60.236430606491886</v>
      </c>
      <c r="F38" s="17">
        <v>1370175.67</v>
      </c>
      <c r="G38" s="17">
        <v>656198.62</v>
      </c>
      <c r="H38" s="20">
        <f t="shared" si="4"/>
        <v>47.891568531500781</v>
      </c>
      <c r="I38" s="22">
        <v>1356776.06</v>
      </c>
      <c r="J38" s="22">
        <v>682537.12</v>
      </c>
      <c r="K38" s="20">
        <f t="shared" si="5"/>
        <v>50.305805071472143</v>
      </c>
      <c r="L38" s="22">
        <v>78490.66</v>
      </c>
      <c r="M38" s="22">
        <v>78863.39</v>
      </c>
      <c r="N38" s="22">
        <v>70546.81</v>
      </c>
    </row>
    <row r="39" spans="1:14" s="8" customFormat="1" ht="18" x14ac:dyDescent="0.25">
      <c r="A39" s="17">
        <v>25</v>
      </c>
      <c r="B39" s="17" t="s">
        <v>41</v>
      </c>
      <c r="C39" s="17">
        <v>1828100.13</v>
      </c>
      <c r="D39" s="17">
        <v>1756452.76</v>
      </c>
      <c r="E39" s="20">
        <f t="shared" si="3"/>
        <v>96.080774306383319</v>
      </c>
      <c r="F39" s="17">
        <v>2025307.62</v>
      </c>
      <c r="G39" s="17">
        <v>1972299.1</v>
      </c>
      <c r="H39" s="20">
        <f t="shared" si="4"/>
        <v>97.382692906670641</v>
      </c>
      <c r="I39" s="22">
        <v>2151970.27</v>
      </c>
      <c r="J39" s="22">
        <v>2108197.77</v>
      </c>
      <c r="K39" s="20">
        <f t="shared" si="5"/>
        <v>97.965933795172731</v>
      </c>
      <c r="L39" s="22">
        <v>146282.47</v>
      </c>
      <c r="M39" s="22">
        <v>172054.96</v>
      </c>
      <c r="N39" s="22">
        <v>189572.82</v>
      </c>
    </row>
    <row r="40" spans="1:14" s="8" customFormat="1" ht="18" x14ac:dyDescent="0.25">
      <c r="A40" s="17">
        <v>26</v>
      </c>
      <c r="B40" s="17" t="s">
        <v>42</v>
      </c>
      <c r="C40" s="17">
        <v>2617823.54</v>
      </c>
      <c r="D40" s="17">
        <v>1856292.79</v>
      </c>
      <c r="E40" s="20">
        <f t="shared" si="3"/>
        <v>70.909775301355864</v>
      </c>
      <c r="F40" s="17">
        <v>2628280.6</v>
      </c>
      <c r="G40" s="17">
        <v>1971733.24</v>
      </c>
      <c r="H40" s="20">
        <f t="shared" si="4"/>
        <v>75.01989095076074</v>
      </c>
      <c r="I40" s="22">
        <v>2659199.58</v>
      </c>
      <c r="J40" s="22">
        <v>1992291.88</v>
      </c>
      <c r="K40" s="20">
        <f t="shared" si="5"/>
        <v>74.92073535902108</v>
      </c>
      <c r="L40" s="22">
        <v>105781.39</v>
      </c>
      <c r="M40" s="22">
        <v>0</v>
      </c>
      <c r="N40" s="22">
        <v>0</v>
      </c>
    </row>
    <row r="41" spans="1:14" s="8" customFormat="1" ht="18" x14ac:dyDescent="0.25">
      <c r="A41" s="17">
        <v>27</v>
      </c>
      <c r="B41" s="17" t="s">
        <v>43</v>
      </c>
      <c r="C41" s="17">
        <v>59969.49</v>
      </c>
      <c r="D41" s="17">
        <v>35737.78</v>
      </c>
      <c r="E41" s="20">
        <f t="shared" si="3"/>
        <v>59.593269844382533</v>
      </c>
      <c r="F41" s="17">
        <v>21054.55</v>
      </c>
      <c r="G41" s="17">
        <v>18194.689999999999</v>
      </c>
      <c r="H41" s="20">
        <f t="shared" si="4"/>
        <v>86.416902759736018</v>
      </c>
      <c r="I41" s="22">
        <v>21323.18</v>
      </c>
      <c r="J41" s="22">
        <v>19492.57</v>
      </c>
      <c r="K41" s="20">
        <f t="shared" si="5"/>
        <v>91.414929668088902</v>
      </c>
      <c r="L41" s="22">
        <v>7.9</v>
      </c>
      <c r="M41" s="22">
        <v>4.13</v>
      </c>
      <c r="N41" s="22">
        <v>3.68</v>
      </c>
    </row>
    <row r="42" spans="1:14" s="8" customFormat="1" ht="18" x14ac:dyDescent="0.25">
      <c r="A42" s="17">
        <v>28</v>
      </c>
      <c r="B42" s="17" t="s">
        <v>44</v>
      </c>
      <c r="C42" s="17">
        <v>87145.49</v>
      </c>
      <c r="D42" s="17">
        <v>87477.94</v>
      </c>
      <c r="E42" s="20">
        <f t="shared" si="3"/>
        <v>100.38148847404496</v>
      </c>
      <c r="F42" s="17">
        <v>75005.820000000007</v>
      </c>
      <c r="G42" s="17">
        <v>94869.86</v>
      </c>
      <c r="H42" s="20">
        <f t="shared" si="4"/>
        <v>126.48333156013759</v>
      </c>
      <c r="I42" s="22">
        <v>78514.67</v>
      </c>
      <c r="J42" s="22">
        <v>99876.75</v>
      </c>
      <c r="K42" s="20">
        <f t="shared" si="5"/>
        <v>127.20775620657898</v>
      </c>
      <c r="L42" s="22">
        <v>2333.4899999999998</v>
      </c>
      <c r="M42" s="22">
        <v>2159.84</v>
      </c>
      <c r="N42" s="22">
        <v>2144.48</v>
      </c>
    </row>
    <row r="43" spans="1:14" s="8" customFormat="1" ht="18" x14ac:dyDescent="0.25">
      <c r="A43" s="17">
        <v>29</v>
      </c>
      <c r="B43" s="17" t="s">
        <v>45</v>
      </c>
      <c r="C43" s="17">
        <v>171409.36</v>
      </c>
      <c r="D43" s="17">
        <v>150682.19</v>
      </c>
      <c r="E43" s="20">
        <f t="shared" si="3"/>
        <v>87.907795700304831</v>
      </c>
      <c r="F43" s="17">
        <v>186322.61</v>
      </c>
      <c r="G43" s="17">
        <v>172241.69</v>
      </c>
      <c r="H43" s="20">
        <f t="shared" si="4"/>
        <v>92.44272071972371</v>
      </c>
      <c r="I43" s="22">
        <v>192678.65</v>
      </c>
      <c r="J43" s="22">
        <v>180670.62</v>
      </c>
      <c r="K43" s="20">
        <f t="shared" si="5"/>
        <v>93.767846100229576</v>
      </c>
      <c r="L43" s="22">
        <v>6833</v>
      </c>
      <c r="M43" s="22">
        <v>8403.81</v>
      </c>
      <c r="N43" s="22">
        <v>8343.16</v>
      </c>
    </row>
    <row r="44" spans="1:14" s="8" customFormat="1" ht="18" x14ac:dyDescent="0.25">
      <c r="A44" s="17">
        <v>30</v>
      </c>
      <c r="B44" s="17" t="s">
        <v>46</v>
      </c>
      <c r="C44" s="17">
        <v>4428372.53</v>
      </c>
      <c r="D44" s="17">
        <v>5601080.79</v>
      </c>
      <c r="E44" s="20">
        <f t="shared" si="3"/>
        <v>126.48169845819181</v>
      </c>
      <c r="F44" s="17">
        <v>4600081.74</v>
      </c>
      <c r="G44" s="17">
        <v>5971804.29</v>
      </c>
      <c r="H44" s="20">
        <f t="shared" si="4"/>
        <v>129.81952555477852</v>
      </c>
      <c r="I44" s="22">
        <v>4752232.22</v>
      </c>
      <c r="J44" s="22">
        <v>6177852.3899999997</v>
      </c>
      <c r="K44" s="20">
        <f t="shared" si="5"/>
        <v>129.99895846840582</v>
      </c>
      <c r="L44" s="22">
        <v>314699.03999999998</v>
      </c>
      <c r="M44" s="22">
        <v>322712.84999999998</v>
      </c>
      <c r="N44" s="22">
        <v>325686.19</v>
      </c>
    </row>
    <row r="45" spans="1:14" s="8" customFormat="1" ht="18" x14ac:dyDescent="0.25">
      <c r="A45" s="17">
        <v>31</v>
      </c>
      <c r="B45" s="17" t="s">
        <v>47</v>
      </c>
      <c r="C45" s="17">
        <v>156942.66</v>
      </c>
      <c r="D45" s="17">
        <v>128021.82</v>
      </c>
      <c r="E45" s="20">
        <f t="shared" si="3"/>
        <v>81.57235260317367</v>
      </c>
      <c r="F45" s="17">
        <v>110214.67</v>
      </c>
      <c r="G45" s="17">
        <v>135912.76</v>
      </c>
      <c r="H45" s="20">
        <f t="shared" si="4"/>
        <v>123.316396991435</v>
      </c>
      <c r="I45" s="22">
        <v>113423.5</v>
      </c>
      <c r="J45" s="22">
        <v>146508.59</v>
      </c>
      <c r="K45" s="20">
        <f t="shared" si="5"/>
        <v>129.16951954400983</v>
      </c>
      <c r="L45" s="22">
        <v>8084.02</v>
      </c>
      <c r="M45" s="22">
        <v>15611</v>
      </c>
      <c r="N45" s="22">
        <v>14305.98</v>
      </c>
    </row>
    <row r="46" spans="1:14" s="8" customFormat="1" ht="18" x14ac:dyDescent="0.25">
      <c r="A46" s="17">
        <v>32</v>
      </c>
      <c r="B46" s="17" t="s">
        <v>48</v>
      </c>
      <c r="C46" s="17">
        <v>494911.45</v>
      </c>
      <c r="D46" s="17">
        <v>779138.56000000006</v>
      </c>
      <c r="E46" s="20">
        <f t="shared" si="3"/>
        <v>157.42989175134258</v>
      </c>
      <c r="F46" s="17">
        <v>550917.16</v>
      </c>
      <c r="G46" s="17">
        <v>1083400.69</v>
      </c>
      <c r="H46" s="20">
        <f t="shared" si="4"/>
        <v>196.65401055940967</v>
      </c>
      <c r="I46" s="22">
        <v>656971.63</v>
      </c>
      <c r="J46" s="22">
        <v>1201561.9099999999</v>
      </c>
      <c r="K46" s="20">
        <f t="shared" si="5"/>
        <v>182.89403303457715</v>
      </c>
      <c r="L46" s="22">
        <v>42196.17</v>
      </c>
      <c r="M46" s="22">
        <v>44191.839999999997</v>
      </c>
      <c r="N46" s="22">
        <v>44090.63</v>
      </c>
    </row>
    <row r="47" spans="1:14" s="8" customFormat="1" ht="18" x14ac:dyDescent="0.25">
      <c r="A47" s="17">
        <v>33</v>
      </c>
      <c r="B47" s="17" t="s">
        <v>49</v>
      </c>
      <c r="C47" s="17">
        <v>121083.5</v>
      </c>
      <c r="D47" s="17">
        <v>169299.44</v>
      </c>
      <c r="E47" s="20">
        <f t="shared" si="3"/>
        <v>139.82040492717834</v>
      </c>
      <c r="F47" s="17">
        <v>127255.03</v>
      </c>
      <c r="G47" s="17">
        <v>183972.64</v>
      </c>
      <c r="H47" s="20">
        <f t="shared" si="4"/>
        <v>144.57003389178408</v>
      </c>
      <c r="I47" s="22">
        <v>141223.88</v>
      </c>
      <c r="J47" s="22">
        <v>216292.02</v>
      </c>
      <c r="K47" s="20">
        <f t="shared" si="5"/>
        <v>153.1554153589322</v>
      </c>
      <c r="L47" s="22">
        <v>8293.5400000000009</v>
      </c>
      <c r="M47" s="22">
        <v>7922.99</v>
      </c>
      <c r="N47" s="22">
        <v>9035</v>
      </c>
    </row>
    <row r="48" spans="1:14" s="8" customFormat="1" ht="18" x14ac:dyDescent="0.25">
      <c r="A48" s="17">
        <v>34</v>
      </c>
      <c r="B48" s="17" t="s">
        <v>50</v>
      </c>
      <c r="C48" s="17">
        <v>117407.67999999999</v>
      </c>
      <c r="D48" s="17">
        <v>109875.2</v>
      </c>
      <c r="E48" s="20">
        <f t="shared" si="3"/>
        <v>93.584337924060847</v>
      </c>
      <c r="F48" s="17">
        <v>107899.99</v>
      </c>
      <c r="G48" s="17">
        <v>109251.54</v>
      </c>
      <c r="H48" s="20">
        <f t="shared" si="4"/>
        <v>101.2525951114546</v>
      </c>
      <c r="I48" s="22">
        <v>114190.91</v>
      </c>
      <c r="J48" s="22">
        <v>113996.05</v>
      </c>
      <c r="K48" s="20">
        <f t="shared" si="5"/>
        <v>99.829355944356692</v>
      </c>
      <c r="L48" s="22">
        <v>5917.88</v>
      </c>
      <c r="M48" s="22">
        <v>6452.26</v>
      </c>
      <c r="N48" s="22">
        <v>6390.26</v>
      </c>
    </row>
    <row r="49" spans="1:14" s="8" customFormat="1" ht="18" x14ac:dyDescent="0.25">
      <c r="A49" s="17">
        <v>35</v>
      </c>
      <c r="B49" s="17" t="s">
        <v>51</v>
      </c>
      <c r="C49" s="17">
        <v>1900914.65</v>
      </c>
      <c r="D49" s="17">
        <v>2352900.0299999998</v>
      </c>
      <c r="E49" s="20">
        <f t="shared" si="3"/>
        <v>123.77725796368605</v>
      </c>
      <c r="F49" s="17">
        <v>1943684.39</v>
      </c>
      <c r="G49" s="17">
        <v>2378331.64</v>
      </c>
      <c r="H49" s="20">
        <f t="shared" si="4"/>
        <v>122.36202812741632</v>
      </c>
      <c r="I49" s="22">
        <v>2598671.23</v>
      </c>
      <c r="J49" s="22">
        <v>2382353.54</v>
      </c>
      <c r="K49" s="20">
        <f t="shared" si="5"/>
        <v>91.675834653389373</v>
      </c>
      <c r="L49" s="22">
        <v>165056.5</v>
      </c>
      <c r="M49" s="22">
        <v>182067.71</v>
      </c>
      <c r="N49" s="22">
        <v>456676.54</v>
      </c>
    </row>
    <row r="50" spans="1:14" s="8" customFormat="1" ht="18" x14ac:dyDescent="0.25">
      <c r="A50" s="17">
        <v>36</v>
      </c>
      <c r="B50" s="17" t="s">
        <v>52</v>
      </c>
      <c r="C50" s="17">
        <v>399370.86</v>
      </c>
      <c r="D50" s="17">
        <v>1042406.26</v>
      </c>
      <c r="E50" s="20">
        <f t="shared" si="3"/>
        <v>261.01209787814764</v>
      </c>
      <c r="F50" s="17">
        <v>418380.36</v>
      </c>
      <c r="G50" s="17">
        <v>1006872.27</v>
      </c>
      <c r="H50" s="20">
        <f t="shared" si="4"/>
        <v>240.65954482184586</v>
      </c>
      <c r="I50" s="22">
        <v>446523.65</v>
      </c>
      <c r="J50" s="22">
        <v>1055473.29</v>
      </c>
      <c r="K50" s="20">
        <f t="shared" si="5"/>
        <v>236.37567461432334</v>
      </c>
      <c r="L50" s="22">
        <v>10528.95</v>
      </c>
      <c r="M50" s="22">
        <v>11164.76</v>
      </c>
      <c r="N50" s="22">
        <v>11388.2</v>
      </c>
    </row>
    <row r="51" spans="1:14" s="8" customFormat="1" ht="18" x14ac:dyDescent="0.25">
      <c r="A51" s="17">
        <v>37</v>
      </c>
      <c r="B51" s="17" t="s">
        <v>53</v>
      </c>
      <c r="C51" s="17">
        <v>0</v>
      </c>
      <c r="D51" s="17">
        <v>0</v>
      </c>
      <c r="E51" s="20">
        <v>0</v>
      </c>
      <c r="F51" s="17">
        <v>0</v>
      </c>
      <c r="G51" s="17">
        <v>0</v>
      </c>
      <c r="H51" s="20">
        <v>0</v>
      </c>
      <c r="I51" s="22">
        <v>20451.09</v>
      </c>
      <c r="J51" s="22">
        <v>0</v>
      </c>
      <c r="K51" s="20">
        <f t="shared" si="5"/>
        <v>0</v>
      </c>
      <c r="L51" s="22">
        <v>0</v>
      </c>
      <c r="M51" s="22">
        <v>0</v>
      </c>
      <c r="N51" s="22">
        <v>0</v>
      </c>
    </row>
    <row r="52" spans="1:14" s="9" customFormat="1" ht="22.5" x14ac:dyDescent="0.45">
      <c r="A52" s="34" t="s">
        <v>65</v>
      </c>
      <c r="B52" s="35"/>
      <c r="C52" s="26">
        <f>SUM(C30:C51)</f>
        <v>48712113.670000002</v>
      </c>
      <c r="D52" s="26">
        <f>SUM(D30:D51)</f>
        <v>60556363.770000003</v>
      </c>
      <c r="E52" s="23">
        <f t="shared" si="3"/>
        <v>124.31479401661529</v>
      </c>
      <c r="F52" s="26">
        <f>SUM(F30:F51)</f>
        <v>50025447.57</v>
      </c>
      <c r="G52" s="26">
        <f>SUM(G30:G51)</f>
        <v>64497075.309999995</v>
      </c>
      <c r="H52" s="23">
        <f t="shared" si="4"/>
        <v>128.92853226300477</v>
      </c>
      <c r="I52" s="24">
        <f>SUM(I30:I51)</f>
        <v>52377107.630000003</v>
      </c>
      <c r="J52" s="24">
        <f>SUM(J30:J51)</f>
        <v>66704699.840000004</v>
      </c>
      <c r="K52" s="23">
        <f t="shared" si="5"/>
        <v>127.35468386534883</v>
      </c>
      <c r="L52" s="24">
        <f>SUM(L30:L51)</f>
        <v>4564676.2399999993</v>
      </c>
      <c r="M52" s="24">
        <f>SUM(M30:M51)</f>
        <v>4663319.2599999988</v>
      </c>
      <c r="N52" s="24">
        <f>SUM(N30:N51)</f>
        <v>5006316.370000001</v>
      </c>
    </row>
    <row r="53" spans="1:14" s="10" customFormat="1" ht="19.5" x14ac:dyDescent="0.4">
      <c r="A53" s="18"/>
      <c r="B53" s="36" t="s">
        <v>70</v>
      </c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</row>
    <row r="54" spans="1:14" s="8" customFormat="1" ht="18" x14ac:dyDescent="0.25">
      <c r="A54" s="17">
        <v>38</v>
      </c>
      <c r="B54" s="17" t="s">
        <v>54</v>
      </c>
      <c r="C54" s="17">
        <v>224219.24</v>
      </c>
      <c r="D54" s="17">
        <v>169098.39</v>
      </c>
      <c r="E54" s="20">
        <f t="shared" ref="E54:E63" si="6">(D54/C54)*100</f>
        <v>75.416538741278416</v>
      </c>
      <c r="F54" s="17">
        <v>231724.32</v>
      </c>
      <c r="G54" s="17">
        <v>177635.37</v>
      </c>
      <c r="H54" s="20">
        <f t="shared" ref="H54:H63" si="7">(G54/F54)*100</f>
        <v>76.658060750809412</v>
      </c>
      <c r="I54" s="22">
        <v>211749.07</v>
      </c>
      <c r="J54" s="22">
        <v>181413.4</v>
      </c>
      <c r="K54" s="20">
        <f t="shared" ref="K54:K63" si="8">(J54/I54)*100</f>
        <v>85.673764706499057</v>
      </c>
      <c r="L54" s="22">
        <v>19713.330000000002</v>
      </c>
      <c r="M54" s="22">
        <v>5205.78</v>
      </c>
      <c r="N54" s="22">
        <v>16321.99</v>
      </c>
    </row>
    <row r="55" spans="1:14" s="8" customFormat="1" ht="18" x14ac:dyDescent="0.25">
      <c r="A55" s="17">
        <v>39</v>
      </c>
      <c r="B55" s="17" t="s">
        <v>55</v>
      </c>
      <c r="C55" s="17">
        <v>140670.72</v>
      </c>
      <c r="D55" s="17">
        <v>270699.71999999997</v>
      </c>
      <c r="E55" s="20">
        <f t="shared" si="6"/>
        <v>192.43501419485162</v>
      </c>
      <c r="F55" s="17">
        <v>153470</v>
      </c>
      <c r="G55" s="17">
        <v>301281.01</v>
      </c>
      <c r="H55" s="20">
        <f t="shared" si="7"/>
        <v>196.31264090701765</v>
      </c>
      <c r="I55" s="22">
        <v>162948.54999999999</v>
      </c>
      <c r="J55" s="22">
        <v>320330.34999999998</v>
      </c>
      <c r="K55" s="20">
        <f t="shared" si="8"/>
        <v>196.58373762761315</v>
      </c>
      <c r="L55" s="22">
        <v>5702.87</v>
      </c>
      <c r="M55" s="22">
        <v>5778.34</v>
      </c>
      <c r="N55" s="22">
        <v>5642.72</v>
      </c>
    </row>
    <row r="56" spans="1:14" s="8" customFormat="1" ht="18" x14ac:dyDescent="0.25">
      <c r="A56" s="17">
        <v>40</v>
      </c>
      <c r="B56" s="17" t="s">
        <v>56</v>
      </c>
      <c r="C56" s="17">
        <v>123258.12</v>
      </c>
      <c r="D56" s="17">
        <v>242309.18</v>
      </c>
      <c r="E56" s="20">
        <f t="shared" si="6"/>
        <v>196.58678876491058</v>
      </c>
      <c r="F56" s="17">
        <v>176753.8</v>
      </c>
      <c r="G56" s="17">
        <v>267263.35999999999</v>
      </c>
      <c r="H56" s="20">
        <f t="shared" si="7"/>
        <v>151.20657094783817</v>
      </c>
      <c r="I56" s="22">
        <v>177729.79</v>
      </c>
      <c r="J56" s="22">
        <v>288487.25</v>
      </c>
      <c r="K56" s="20">
        <f t="shared" si="8"/>
        <v>162.31789279669997</v>
      </c>
      <c r="L56" s="22">
        <v>420.96</v>
      </c>
      <c r="M56" s="22">
        <v>722.31</v>
      </c>
      <c r="N56" s="22">
        <v>558.11</v>
      </c>
    </row>
    <row r="57" spans="1:14" s="8" customFormat="1" ht="18" x14ac:dyDescent="0.25">
      <c r="A57" s="17">
        <v>41</v>
      </c>
      <c r="B57" s="17" t="s">
        <v>57</v>
      </c>
      <c r="C57" s="17">
        <v>911480.96</v>
      </c>
      <c r="D57" s="17">
        <v>1162216.47</v>
      </c>
      <c r="E57" s="20">
        <f t="shared" si="6"/>
        <v>127.5085844908927</v>
      </c>
      <c r="F57" s="17">
        <v>1062451.68</v>
      </c>
      <c r="G57" s="17">
        <v>1294257.5</v>
      </c>
      <c r="H57" s="20">
        <f t="shared" si="7"/>
        <v>121.81801058472608</v>
      </c>
      <c r="I57" s="22">
        <v>1097425.08</v>
      </c>
      <c r="J57" s="22">
        <v>1403534.54</v>
      </c>
      <c r="K57" s="20">
        <f t="shared" si="8"/>
        <v>127.89342667473937</v>
      </c>
      <c r="L57" s="22">
        <v>77909.22</v>
      </c>
      <c r="M57" s="22">
        <v>133290.69</v>
      </c>
      <c r="N57" s="22">
        <v>143163.09</v>
      </c>
    </row>
    <row r="58" spans="1:14" s="8" customFormat="1" ht="18" x14ac:dyDescent="0.25">
      <c r="A58" s="17">
        <v>42</v>
      </c>
      <c r="B58" s="17" t="s">
        <v>58</v>
      </c>
      <c r="C58" s="17">
        <v>64926.5</v>
      </c>
      <c r="D58" s="17">
        <v>97918.7</v>
      </c>
      <c r="E58" s="20">
        <f t="shared" si="6"/>
        <v>150.81469045767136</v>
      </c>
      <c r="F58" s="17">
        <v>57632.28</v>
      </c>
      <c r="G58" s="17">
        <v>95321.63</v>
      </c>
      <c r="H58" s="20">
        <f t="shared" si="7"/>
        <v>165.39625015703007</v>
      </c>
      <c r="I58" s="22">
        <v>61333.21</v>
      </c>
      <c r="J58" s="22">
        <v>91626.95</v>
      </c>
      <c r="K58" s="20">
        <f t="shared" si="8"/>
        <v>149.39206671230806</v>
      </c>
      <c r="L58" s="22">
        <v>1575.77</v>
      </c>
      <c r="M58" s="22">
        <v>1816.77</v>
      </c>
      <c r="N58" s="22">
        <v>1892.38</v>
      </c>
    </row>
    <row r="59" spans="1:14" s="8" customFormat="1" ht="18" x14ac:dyDescent="0.25">
      <c r="A59" s="17">
        <v>43</v>
      </c>
      <c r="B59" s="17" t="s">
        <v>59</v>
      </c>
      <c r="C59" s="17">
        <v>10276.129999999999</v>
      </c>
      <c r="D59" s="17">
        <v>16450.849999999999</v>
      </c>
      <c r="E59" s="20">
        <f t="shared" si="6"/>
        <v>160.08799032320533</v>
      </c>
      <c r="F59" s="17">
        <v>6624.01</v>
      </c>
      <c r="G59" s="17">
        <v>12459.81</v>
      </c>
      <c r="H59" s="20">
        <f t="shared" si="7"/>
        <v>188.10071240834478</v>
      </c>
      <c r="I59" s="22">
        <v>7244.11</v>
      </c>
      <c r="J59" s="22">
        <v>8897.68</v>
      </c>
      <c r="K59" s="20">
        <f t="shared" si="8"/>
        <v>122.82640655649901</v>
      </c>
      <c r="L59" s="22">
        <v>313.35000000000002</v>
      </c>
      <c r="M59" s="22">
        <v>249.8</v>
      </c>
      <c r="N59" s="22">
        <v>259.49</v>
      </c>
    </row>
    <row r="60" spans="1:14" s="8" customFormat="1" ht="18" x14ac:dyDescent="0.25">
      <c r="A60" s="17">
        <v>44</v>
      </c>
      <c r="B60" s="17" t="s">
        <v>60</v>
      </c>
      <c r="C60" s="17">
        <v>75617.289999999994</v>
      </c>
      <c r="D60" s="17">
        <v>69789.919999999998</v>
      </c>
      <c r="E60" s="20">
        <f t="shared" si="6"/>
        <v>92.293601106307833</v>
      </c>
      <c r="F60" s="17">
        <v>82296.679999999993</v>
      </c>
      <c r="G60" s="17">
        <v>69010.05</v>
      </c>
      <c r="H60" s="20">
        <f t="shared" si="7"/>
        <v>83.855205337566488</v>
      </c>
      <c r="I60" s="22">
        <v>76960.02</v>
      </c>
      <c r="J60" s="22">
        <v>72422.12</v>
      </c>
      <c r="K60" s="20">
        <f t="shared" si="8"/>
        <v>94.103561823398678</v>
      </c>
      <c r="L60" s="22">
        <v>491.32</v>
      </c>
      <c r="M60" s="22">
        <v>549.64</v>
      </c>
      <c r="N60" s="22">
        <v>558.79</v>
      </c>
    </row>
    <row r="61" spans="1:14" s="8" customFormat="1" ht="18" x14ac:dyDescent="0.25">
      <c r="A61" s="17">
        <v>45</v>
      </c>
      <c r="B61" s="17" t="s">
        <v>61</v>
      </c>
      <c r="C61" s="17">
        <v>2023.01</v>
      </c>
      <c r="D61" s="17">
        <v>5439.84</v>
      </c>
      <c r="E61" s="20">
        <f t="shared" si="6"/>
        <v>268.89832477348114</v>
      </c>
      <c r="F61" s="17">
        <v>2274.77</v>
      </c>
      <c r="G61" s="17">
        <v>6237.6</v>
      </c>
      <c r="H61" s="20">
        <f t="shared" si="7"/>
        <v>274.20794190181869</v>
      </c>
      <c r="I61" s="22">
        <v>2266.58</v>
      </c>
      <c r="J61" s="22">
        <v>6416.8</v>
      </c>
      <c r="K61" s="20">
        <f t="shared" si="8"/>
        <v>283.10494224779188</v>
      </c>
      <c r="L61" s="22">
        <v>0</v>
      </c>
      <c r="M61" s="22">
        <v>0</v>
      </c>
      <c r="N61" s="22">
        <v>0</v>
      </c>
    </row>
    <row r="62" spans="1:14" s="8" customFormat="1" ht="18" x14ac:dyDescent="0.25">
      <c r="A62" s="17">
        <v>46</v>
      </c>
      <c r="B62" s="17" t="s">
        <v>62</v>
      </c>
      <c r="C62" s="17">
        <v>89078.6</v>
      </c>
      <c r="D62" s="17">
        <v>21361.5</v>
      </c>
      <c r="E62" s="20">
        <f t="shared" si="6"/>
        <v>23.980507102716025</v>
      </c>
      <c r="F62" s="17">
        <v>97680.04</v>
      </c>
      <c r="G62" s="17">
        <v>14125.72</v>
      </c>
      <c r="H62" s="20">
        <f t="shared" si="7"/>
        <v>14.461214389347097</v>
      </c>
      <c r="I62" s="22">
        <v>96039.34</v>
      </c>
      <c r="J62" s="22">
        <v>20333.810000000001</v>
      </c>
      <c r="K62" s="20">
        <f t="shared" si="8"/>
        <v>21.172375820158702</v>
      </c>
      <c r="L62" s="22">
        <v>0</v>
      </c>
      <c r="M62" s="22">
        <v>0</v>
      </c>
      <c r="N62" s="22">
        <v>0</v>
      </c>
    </row>
    <row r="63" spans="1:14" s="9" customFormat="1" ht="22.5" x14ac:dyDescent="0.45">
      <c r="A63" s="34" t="s">
        <v>65</v>
      </c>
      <c r="B63" s="35"/>
      <c r="C63" s="26">
        <f>SUM(C54:C62)</f>
        <v>1641550.57</v>
      </c>
      <c r="D63" s="26">
        <f>SUM(D54:D62)</f>
        <v>2055284.57</v>
      </c>
      <c r="E63" s="23">
        <f t="shared" si="6"/>
        <v>125.20385345180077</v>
      </c>
      <c r="F63" s="26">
        <f>SUM(F54:F62)</f>
        <v>1870907.5799999998</v>
      </c>
      <c r="G63" s="26">
        <f>SUM(G54:G62)</f>
        <v>2237592.0500000003</v>
      </c>
      <c r="H63" s="23">
        <f t="shared" si="7"/>
        <v>119.59928293197682</v>
      </c>
      <c r="I63" s="24">
        <f>SUM(I54:I62)</f>
        <v>1893695.7500000005</v>
      </c>
      <c r="J63" s="24">
        <f>SUM(J54:J62)</f>
        <v>2393462.9000000004</v>
      </c>
      <c r="K63" s="23">
        <f t="shared" si="8"/>
        <v>126.39110057674259</v>
      </c>
      <c r="L63" s="24">
        <f>SUM(L54:L62)</f>
        <v>106126.82000000002</v>
      </c>
      <c r="M63" s="24">
        <f>SUM(M54:M62)</f>
        <v>147613.32999999999</v>
      </c>
      <c r="N63" s="24">
        <f>SUM(N54:N62)</f>
        <v>168396.57</v>
      </c>
    </row>
    <row r="64" spans="1:14" s="10" customFormat="1" ht="19.5" x14ac:dyDescent="0.4">
      <c r="A64" s="18"/>
      <c r="B64" s="36" t="s">
        <v>71</v>
      </c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</row>
    <row r="65" spans="1:14" s="8" customFormat="1" ht="18" hidden="1" x14ac:dyDescent="0.25">
      <c r="A65" s="17">
        <v>48</v>
      </c>
      <c r="B65" s="17" t="s">
        <v>12</v>
      </c>
      <c r="C65" s="17">
        <v>0</v>
      </c>
      <c r="D65" s="17">
        <v>0</v>
      </c>
      <c r="E65" s="20" t="e">
        <f t="shared" ref="E65:E72" si="9">(D65/C65)*100</f>
        <v>#DIV/0!</v>
      </c>
      <c r="F65" s="17">
        <v>0</v>
      </c>
      <c r="G65" s="17">
        <v>0</v>
      </c>
      <c r="H65" s="20" t="e">
        <f t="shared" ref="H65:H72" si="10">(G65/F65)*100</f>
        <v>#DIV/0!</v>
      </c>
      <c r="I65" s="22">
        <v>0</v>
      </c>
      <c r="J65" s="22">
        <v>0</v>
      </c>
      <c r="K65" s="20" t="e">
        <f t="shared" ref="K65:K72" si="11">(J65/I65)*100</f>
        <v>#DIV/0!</v>
      </c>
      <c r="L65" s="21">
        <v>0</v>
      </c>
      <c r="M65" s="21">
        <v>0</v>
      </c>
      <c r="N65" s="21">
        <v>0</v>
      </c>
    </row>
    <row r="66" spans="1:14" s="8" customFormat="1" ht="18" x14ac:dyDescent="0.25">
      <c r="A66" s="17">
        <v>47</v>
      </c>
      <c r="B66" s="17" t="s">
        <v>64</v>
      </c>
      <c r="C66" s="17">
        <v>0</v>
      </c>
      <c r="D66" s="17">
        <v>0</v>
      </c>
      <c r="E66" s="20">
        <v>0</v>
      </c>
      <c r="F66" s="17">
        <v>0</v>
      </c>
      <c r="G66" s="17">
        <v>0</v>
      </c>
      <c r="H66" s="20">
        <v>0</v>
      </c>
      <c r="I66" s="22">
        <v>4907.49</v>
      </c>
      <c r="J66" s="22">
        <v>0</v>
      </c>
      <c r="K66" s="20">
        <f t="shared" si="11"/>
        <v>0</v>
      </c>
      <c r="L66" s="21">
        <v>0</v>
      </c>
      <c r="M66" s="21">
        <v>0</v>
      </c>
      <c r="N66" s="21">
        <v>0</v>
      </c>
    </row>
    <row r="67" spans="1:14" s="8" customFormat="1" ht="18" x14ac:dyDescent="0.25">
      <c r="A67" s="17">
        <v>48</v>
      </c>
      <c r="B67" s="17" t="s">
        <v>63</v>
      </c>
      <c r="C67" s="17">
        <v>110.1</v>
      </c>
      <c r="D67" s="17">
        <v>0</v>
      </c>
      <c r="E67" s="20">
        <f t="shared" si="9"/>
        <v>0</v>
      </c>
      <c r="F67" s="17">
        <v>116.85</v>
      </c>
      <c r="G67" s="17">
        <v>0</v>
      </c>
      <c r="H67" s="20">
        <f t="shared" si="10"/>
        <v>0</v>
      </c>
      <c r="I67" s="22">
        <v>135.12</v>
      </c>
      <c r="J67" s="22">
        <v>0</v>
      </c>
      <c r="K67" s="20">
        <f t="shared" si="11"/>
        <v>0</v>
      </c>
      <c r="L67" s="21">
        <v>0</v>
      </c>
      <c r="M67" s="21">
        <v>0</v>
      </c>
      <c r="N67" s="21">
        <v>0</v>
      </c>
    </row>
    <row r="68" spans="1:14" s="8" customFormat="1" ht="18" hidden="1" x14ac:dyDescent="0.25">
      <c r="A68" s="17">
        <v>51</v>
      </c>
      <c r="B68" s="17" t="s">
        <v>13</v>
      </c>
      <c r="C68" s="17">
        <v>0</v>
      </c>
      <c r="D68" s="17">
        <v>0</v>
      </c>
      <c r="E68" s="20" t="e">
        <f t="shared" si="9"/>
        <v>#DIV/0!</v>
      </c>
      <c r="F68" s="17">
        <v>0</v>
      </c>
      <c r="G68" s="17">
        <v>0</v>
      </c>
      <c r="H68" s="20" t="e">
        <f t="shared" si="10"/>
        <v>#DIV/0!</v>
      </c>
      <c r="I68" s="22">
        <v>0</v>
      </c>
      <c r="J68" s="22">
        <v>0</v>
      </c>
      <c r="K68" s="20" t="e">
        <f t="shared" si="11"/>
        <v>#DIV/0!</v>
      </c>
      <c r="L68" s="21">
        <v>0</v>
      </c>
      <c r="M68" s="21">
        <v>0</v>
      </c>
      <c r="N68" s="21">
        <v>0</v>
      </c>
    </row>
    <row r="69" spans="1:14" s="8" customFormat="1" ht="18" hidden="1" x14ac:dyDescent="0.25">
      <c r="A69" s="17">
        <v>52</v>
      </c>
      <c r="B69" s="17" t="s">
        <v>14</v>
      </c>
      <c r="C69" s="17">
        <v>0</v>
      </c>
      <c r="D69" s="17">
        <v>0</v>
      </c>
      <c r="E69" s="20" t="e">
        <f t="shared" si="9"/>
        <v>#DIV/0!</v>
      </c>
      <c r="F69" s="17">
        <v>0</v>
      </c>
      <c r="G69" s="17">
        <v>0</v>
      </c>
      <c r="H69" s="20" t="e">
        <f t="shared" si="10"/>
        <v>#DIV/0!</v>
      </c>
      <c r="I69" s="22">
        <v>0</v>
      </c>
      <c r="J69" s="22">
        <v>0</v>
      </c>
      <c r="K69" s="20" t="e">
        <f t="shared" si="11"/>
        <v>#DIV/0!</v>
      </c>
      <c r="L69" s="21">
        <v>0</v>
      </c>
      <c r="M69" s="21">
        <v>0</v>
      </c>
      <c r="N69" s="21">
        <v>0</v>
      </c>
    </row>
    <row r="70" spans="1:14" s="8" customFormat="1" ht="18" hidden="1" x14ac:dyDescent="0.25">
      <c r="A70" s="17">
        <v>53</v>
      </c>
      <c r="B70" s="17" t="s">
        <v>15</v>
      </c>
      <c r="C70" s="17">
        <v>0</v>
      </c>
      <c r="D70" s="17">
        <v>0</v>
      </c>
      <c r="E70" s="20" t="e">
        <f t="shared" si="9"/>
        <v>#DIV/0!</v>
      </c>
      <c r="F70" s="17">
        <v>0</v>
      </c>
      <c r="G70" s="17">
        <v>0</v>
      </c>
      <c r="H70" s="20" t="e">
        <f t="shared" si="10"/>
        <v>#DIV/0!</v>
      </c>
      <c r="I70" s="22">
        <v>0</v>
      </c>
      <c r="J70" s="22">
        <v>0</v>
      </c>
      <c r="K70" s="20" t="e">
        <f t="shared" si="11"/>
        <v>#DIV/0!</v>
      </c>
      <c r="L70" s="21">
        <v>0</v>
      </c>
      <c r="M70" s="21">
        <v>0</v>
      </c>
      <c r="N70" s="21">
        <v>0</v>
      </c>
    </row>
    <row r="71" spans="1:14" s="7" customFormat="1" ht="22.5" x14ac:dyDescent="0.45">
      <c r="A71" s="34" t="s">
        <v>65</v>
      </c>
      <c r="B71" s="35"/>
      <c r="C71" s="26">
        <f>SUM(C65:C70)</f>
        <v>110.1</v>
      </c>
      <c r="D71" s="26">
        <f>SUM(D65:D70)</f>
        <v>0</v>
      </c>
      <c r="E71" s="23">
        <f t="shared" si="9"/>
        <v>0</v>
      </c>
      <c r="F71" s="26">
        <f>SUM(F65:F70)</f>
        <v>116.85</v>
      </c>
      <c r="G71" s="26">
        <f>SUM(G65:G70)</f>
        <v>0</v>
      </c>
      <c r="H71" s="23">
        <f t="shared" si="10"/>
        <v>0</v>
      </c>
      <c r="I71" s="24">
        <f>SUM(I65:I70)</f>
        <v>5042.6099999999997</v>
      </c>
      <c r="J71" s="24">
        <f>SUM(J65:J70)</f>
        <v>0</v>
      </c>
      <c r="K71" s="23">
        <f t="shared" si="11"/>
        <v>0</v>
      </c>
      <c r="L71" s="24">
        <f>SUM(L65:L70)</f>
        <v>0</v>
      </c>
      <c r="M71" s="24">
        <f>SUM(M65:M70)</f>
        <v>0</v>
      </c>
      <c r="N71" s="24">
        <f>SUM(N65:N70)</f>
        <v>0</v>
      </c>
    </row>
    <row r="72" spans="1:14" s="7" customFormat="1" ht="22.5" x14ac:dyDescent="0.45">
      <c r="A72" s="34" t="s">
        <v>66</v>
      </c>
      <c r="B72" s="35"/>
      <c r="C72" s="26">
        <f>SUM(C17+C20+C25+C28+C52+C63+C71)</f>
        <v>132613721.24000001</v>
      </c>
      <c r="D72" s="26">
        <f>SUM(D17+D20+D25+D28+D52+D63+D71)</f>
        <v>115329846.88</v>
      </c>
      <c r="E72" s="23">
        <f t="shared" si="9"/>
        <v>86.966752611729959</v>
      </c>
      <c r="F72" s="26">
        <f>SUM(F17+F20+F25+F28+F52+F63+F71)</f>
        <v>136291768.72</v>
      </c>
      <c r="G72" s="26">
        <f>SUM(G17+G20+G25+G28+G52+G63+G71)</f>
        <v>123152773.46999998</v>
      </c>
      <c r="H72" s="23">
        <f t="shared" si="10"/>
        <v>90.359656072119094</v>
      </c>
      <c r="I72" s="24">
        <f>SUM(I17+I20+I25+I28+I52+I63+I71)</f>
        <v>140475407.60000002</v>
      </c>
      <c r="J72" s="24">
        <f>SUM(J17+J20+J25+J28+J52+J63+J71)</f>
        <v>128597017.74000001</v>
      </c>
      <c r="K72" s="23">
        <f t="shared" si="11"/>
        <v>91.544149924217749</v>
      </c>
      <c r="L72" s="24">
        <f>SUM(L17+L20+L25+L28+L52+L63+L71)</f>
        <v>10910180.780000001</v>
      </c>
      <c r="M72" s="24">
        <f>SUM(M17+M20+M25+M28+M52+M63+M71)</f>
        <v>11113758.799999999</v>
      </c>
      <c r="N72" s="24">
        <f>SUM(N17+N20+N25+N28+N52+N63+N71)</f>
        <v>11753424.610000001</v>
      </c>
    </row>
    <row r="73" spans="1:14" s="11" customFormat="1" x14ac:dyDescent="0.25">
      <c r="A73" s="19"/>
      <c r="B73" s="19" t="s">
        <v>18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</row>
  </sheetData>
  <mergeCells count="22">
    <mergeCell ref="A63:B63"/>
    <mergeCell ref="B64:N64"/>
    <mergeCell ref="A71:B71"/>
    <mergeCell ref="A72:B72"/>
    <mergeCell ref="B26:N26"/>
    <mergeCell ref="A28:B28"/>
    <mergeCell ref="B29:N29"/>
    <mergeCell ref="A52:B52"/>
    <mergeCell ref="B53:N53"/>
    <mergeCell ref="A17:B17"/>
    <mergeCell ref="B18:N18"/>
    <mergeCell ref="A20:B20"/>
    <mergeCell ref="B21:N21"/>
    <mergeCell ref="A25:B25"/>
    <mergeCell ref="A2:N2"/>
    <mergeCell ref="A1:N1"/>
    <mergeCell ref="B5:I5"/>
    <mergeCell ref="E3:H3"/>
    <mergeCell ref="L3:N3"/>
    <mergeCell ref="B3:B4"/>
    <mergeCell ref="A3:A4"/>
    <mergeCell ref="I3:K3"/>
  </mergeCells>
  <printOptions horizontalCentered="1" verticalCentered="1"/>
  <pageMargins left="0.59055118110236227" right="0.39370078740157483" top="0.31496062992125984" bottom="0.31496062992125984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CREDINVST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Savan Manilal Patel</cp:lastModifiedBy>
  <cp:lastPrinted>2026-01-31T08:45:22Z</cp:lastPrinted>
  <dcterms:created xsi:type="dcterms:W3CDTF">2014-05-28T11:05:35Z</dcterms:created>
  <dcterms:modified xsi:type="dcterms:W3CDTF">2026-02-13T08:23:14Z</dcterms:modified>
</cp:coreProperties>
</file>